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FDPE\Desktop\Dropbox\ProjectCONNECT\ROS-23-13.06_15.67\115446\300-Survey\SurveyData\Control Points\"/>
    </mc:Choice>
  </mc:AlternateContent>
  <xr:revisionPtr revIDLastSave="0" documentId="13_ncr:1_{8B939135-1923-434A-9E41-6B70EC2A2E22}" xr6:coauthVersionLast="47" xr6:coauthVersionMax="47" xr10:uidLastSave="{00000000-0000-0000-0000-000000000000}"/>
  <bookViews>
    <workbookView xWindow="19090" yWindow="-110" windowWidth="19420" windowHeight="10420" xr2:uid="{00000000-000D-0000-FFFF-FFFF00000000}"/>
  </bookViews>
  <sheets>
    <sheet name="Control Points" sheetId="1" r:id="rId1"/>
    <sheet name="GRID" sheetId="3" r:id="rId2"/>
    <sheet name="GROUN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1" l="1"/>
  <c r="F33" i="1"/>
  <c r="E34" i="1"/>
  <c r="F34" i="1"/>
  <c r="F32" i="1"/>
  <c r="E32" i="1"/>
  <c r="A2" i="3" l="1"/>
  <c r="D2" i="3"/>
  <c r="A3" i="3"/>
  <c r="D3" i="3"/>
  <c r="A4" i="3"/>
  <c r="D4" i="3"/>
  <c r="A6" i="3"/>
  <c r="B6" i="3"/>
  <c r="C6" i="3"/>
  <c r="D6" i="3"/>
  <c r="A7" i="3"/>
  <c r="B7" i="3"/>
  <c r="C7" i="3"/>
  <c r="D7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1" i="3"/>
  <c r="B31" i="3"/>
  <c r="C31" i="3"/>
  <c r="D31" i="3"/>
  <c r="A32" i="3"/>
  <c r="B32" i="3"/>
  <c r="C32" i="3"/>
  <c r="D32" i="3"/>
  <c r="A33" i="3"/>
  <c r="B33" i="3"/>
  <c r="C33" i="3"/>
  <c r="D33" i="3"/>
  <c r="A34" i="3"/>
  <c r="D34" i="3"/>
  <c r="A35" i="3"/>
  <c r="D35" i="3"/>
  <c r="D2" i="4"/>
  <c r="D3" i="4"/>
  <c r="D4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1" i="4"/>
  <c r="D32" i="4"/>
  <c r="D33" i="4"/>
  <c r="D34" i="4"/>
  <c r="D35" i="4"/>
  <c r="C2" i="4"/>
  <c r="C3" i="4"/>
  <c r="C4" i="4"/>
  <c r="C31" i="4"/>
  <c r="C32" i="4"/>
  <c r="C33" i="4"/>
  <c r="C34" i="4"/>
  <c r="C35" i="4"/>
  <c r="B2" i="4"/>
  <c r="B3" i="4"/>
  <c r="B4" i="4"/>
  <c r="B31" i="4"/>
  <c r="B32" i="4"/>
  <c r="B33" i="4"/>
  <c r="B34" i="4"/>
  <c r="B35" i="4"/>
  <c r="A2" i="4"/>
  <c r="A3" i="4"/>
  <c r="A4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1" i="4"/>
  <c r="A32" i="4"/>
  <c r="A33" i="4"/>
  <c r="A34" i="4"/>
  <c r="A35" i="4"/>
  <c r="F8" i="1" l="1"/>
  <c r="C7" i="4" s="1"/>
  <c r="F9" i="1"/>
  <c r="C8" i="4" s="1"/>
  <c r="F10" i="1"/>
  <c r="C9" i="4" s="1"/>
  <c r="F11" i="1"/>
  <c r="C10" i="4" s="1"/>
  <c r="F12" i="1"/>
  <c r="C11" i="4" s="1"/>
  <c r="F13" i="1"/>
  <c r="C12" i="4" s="1"/>
  <c r="F14" i="1"/>
  <c r="C13" i="4" s="1"/>
  <c r="F15" i="1"/>
  <c r="C14" i="4" s="1"/>
  <c r="F16" i="1"/>
  <c r="C15" i="4" s="1"/>
  <c r="F17" i="1"/>
  <c r="C16" i="4" s="1"/>
  <c r="F18" i="1"/>
  <c r="C17" i="4" s="1"/>
  <c r="F19" i="1"/>
  <c r="C18" i="4" s="1"/>
  <c r="F20" i="1"/>
  <c r="C19" i="4" s="1"/>
  <c r="F21" i="1"/>
  <c r="C20" i="4" s="1"/>
  <c r="F22" i="1"/>
  <c r="C21" i="4" s="1"/>
  <c r="F23" i="1"/>
  <c r="C22" i="4" s="1"/>
  <c r="F24" i="1"/>
  <c r="C23" i="4" s="1"/>
  <c r="F25" i="1"/>
  <c r="C24" i="4" s="1"/>
  <c r="F26" i="1"/>
  <c r="C25" i="4" s="1"/>
  <c r="F27" i="1"/>
  <c r="C26" i="4" s="1"/>
  <c r="F28" i="1"/>
  <c r="C27" i="4" s="1"/>
  <c r="F29" i="1"/>
  <c r="C28" i="4" s="1"/>
  <c r="F30" i="1"/>
  <c r="C29" i="4" s="1"/>
  <c r="F7" i="1"/>
  <c r="C6" i="4" s="1"/>
  <c r="E8" i="1"/>
  <c r="B7" i="4" s="1"/>
  <c r="E9" i="1"/>
  <c r="B8" i="4" s="1"/>
  <c r="E10" i="1"/>
  <c r="B9" i="4" s="1"/>
  <c r="E11" i="1"/>
  <c r="B10" i="4" s="1"/>
  <c r="E12" i="1"/>
  <c r="B11" i="4" s="1"/>
  <c r="E13" i="1"/>
  <c r="B12" i="4" s="1"/>
  <c r="E14" i="1"/>
  <c r="B13" i="4" s="1"/>
  <c r="E15" i="1"/>
  <c r="B14" i="4" s="1"/>
  <c r="E16" i="1"/>
  <c r="B15" i="4" s="1"/>
  <c r="E17" i="1"/>
  <c r="B16" i="4" s="1"/>
  <c r="E18" i="1"/>
  <c r="B17" i="4" s="1"/>
  <c r="E19" i="1"/>
  <c r="B18" i="4" s="1"/>
  <c r="E20" i="1"/>
  <c r="B19" i="4" s="1"/>
  <c r="E21" i="1"/>
  <c r="B20" i="4" s="1"/>
  <c r="E22" i="1"/>
  <c r="B21" i="4" s="1"/>
  <c r="E23" i="1"/>
  <c r="B22" i="4" s="1"/>
  <c r="E24" i="1"/>
  <c r="B23" i="4" s="1"/>
  <c r="E25" i="1"/>
  <c r="B24" i="4" s="1"/>
  <c r="E26" i="1"/>
  <c r="B25" i="4" s="1"/>
  <c r="E27" i="1"/>
  <c r="B26" i="4" s="1"/>
  <c r="E28" i="1"/>
  <c r="B27" i="4" s="1"/>
  <c r="E29" i="1"/>
  <c r="B28" i="4" s="1"/>
  <c r="E30" i="1"/>
  <c r="B29" i="4" s="1"/>
  <c r="E7" i="1"/>
  <c r="B6" i="4" s="1"/>
  <c r="C40" i="1" l="1"/>
  <c r="B36" i="1" l="1"/>
  <c r="B35" i="3" s="1"/>
  <c r="C36" i="1"/>
  <c r="C35" i="3" s="1"/>
  <c r="C35" i="1"/>
  <c r="C34" i="3" s="1"/>
  <c r="B35" i="1"/>
  <c r="B34" i="3" s="1"/>
  <c r="C3" i="1"/>
  <c r="C2" i="3" s="1"/>
  <c r="C2" i="1"/>
  <c r="B4" i="1"/>
  <c r="B3" i="3" s="1"/>
  <c r="C4" i="1"/>
  <c r="C3" i="3" s="1"/>
  <c r="B5" i="1"/>
  <c r="B4" i="3" s="1"/>
  <c r="C5" i="1"/>
  <c r="C4" i="3" s="1"/>
  <c r="B2" i="1"/>
  <c r="B1" i="3" s="1"/>
  <c r="B3" i="1"/>
  <c r="B2" i="3" s="1"/>
  <c r="C1" i="3"/>
  <c r="A1" i="4"/>
  <c r="A1" i="3"/>
  <c r="D1" i="3" l="1"/>
  <c r="D1" i="4"/>
  <c r="C1" i="4" l="1"/>
  <c r="B1" i="4"/>
</calcChain>
</file>

<file path=xl/sharedStrings.xml><?xml version="1.0" encoding="utf-8"?>
<sst xmlns="http://schemas.openxmlformats.org/spreadsheetml/2006/main" count="157" uniqueCount="69">
  <si>
    <t>Point</t>
  </si>
  <si>
    <t>Description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</si>
  <si>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</si>
  <si>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</si>
  <si>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</si>
  <si>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</si>
  <si>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</si>
  <si>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</si>
  <si>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</si>
  <si>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</t>
  </si>
  <si>
    <t>BM500</t>
  </si>
  <si>
    <t>BM501</t>
  </si>
  <si>
    <t>BM</t>
  </si>
  <si>
    <t>&lt;-Scale Factor Provide By ODOT</t>
  </si>
  <si>
    <t xml:space="preserve">*Combined Scale Factor was provide by ODOT that is being used within this project corridor.  </t>
  </si>
  <si>
    <t>MAG NAIL SET</t>
  </si>
  <si>
    <t>MAGS</t>
  </si>
  <si>
    <t>CP200</t>
  </si>
  <si>
    <t>CP201</t>
  </si>
  <si>
    <t>CP202</t>
  </si>
  <si>
    <t>CP203</t>
  </si>
  <si>
    <t>CP205</t>
  </si>
  <si>
    <t>CP206</t>
  </si>
  <si>
    <t>CP207</t>
  </si>
  <si>
    <t>CP208</t>
  </si>
  <si>
    <t>CP209</t>
  </si>
  <si>
    <t>CP210</t>
  </si>
  <si>
    <t>CP211</t>
  </si>
  <si>
    <t>CP212</t>
  </si>
  <si>
    <t>CP213</t>
  </si>
  <si>
    <t>CP214</t>
  </si>
  <si>
    <t>CP215</t>
  </si>
  <si>
    <t>CP216</t>
  </si>
  <si>
    <t>CP217</t>
  </si>
  <si>
    <t>CP218</t>
  </si>
  <si>
    <t>CP219</t>
  </si>
  <si>
    <t>CP220</t>
  </si>
  <si>
    <t>CP221</t>
  </si>
  <si>
    <t>CP222</t>
  </si>
  <si>
    <t>CP223</t>
  </si>
  <si>
    <t>CP224</t>
  </si>
  <si>
    <t>BM502</t>
  </si>
  <si>
    <t xml:space="preserve">Held Elevation for SV11 of 626.043. </t>
  </si>
  <si>
    <t>SV10</t>
  </si>
  <si>
    <t>SV11</t>
  </si>
  <si>
    <t>SV12</t>
  </si>
  <si>
    <t>SV13</t>
  </si>
  <si>
    <t>TBM1</t>
  </si>
  <si>
    <t>TBM2</t>
  </si>
  <si>
    <t>5/8" x 30" IRON PIN FOUND W/ODOT TRAVERSE CAP</t>
  </si>
  <si>
    <t>CONCRETE MONUMENT FOUND</t>
  </si>
  <si>
    <t>Elevation (VRS/ODOT)</t>
  </si>
  <si>
    <t>626.043 (ODOT)</t>
  </si>
  <si>
    <t>ODOT SET</t>
  </si>
  <si>
    <t>IPID</t>
  </si>
  <si>
    <t>CMON</t>
  </si>
  <si>
    <t>641.245 (ODOT)</t>
  </si>
  <si>
    <t>648.449 (ODOT)</t>
  </si>
  <si>
    <t>660.432 (ODOT)</t>
  </si>
  <si>
    <t>641.574 (ODOT)</t>
  </si>
  <si>
    <t>622.147 (ODOT)</t>
  </si>
  <si>
    <t>CHISELED SQUARE ON POLE FOUNDATION</t>
  </si>
  <si>
    <t>CHISELED SQUARE ON APPROACH SLAB</t>
  </si>
  <si>
    <t>CHISELED SQUARE ON CBS FOUNDATION</t>
  </si>
  <si>
    <t>Station/Offset</t>
  </si>
  <si>
    <t>692+20.60, 40.86' LT.</t>
  </si>
  <si>
    <t>1140+49.47, 36.08' LT.</t>
  </si>
  <si>
    <t>700+32.52, 20.03' LT.</t>
  </si>
  <si>
    <t>707+09.30, 63.46'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</si>
</sst>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5" fontId="2" fillId="0" borderId="10" xfId="0" applyNumberFormat="1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4" fontId="22" fillId="31" borderId="10" xfId="1" applyNumberFormat="1" applyFont="1" applyFill="1" applyBorder="1" applyAlignment="1">
      <alignment horizontal="center"/>
    </xf>
    <xf numFmtId="165" fontId="2" fillId="31" borderId="10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31" borderId="10" xfId="0" applyFont="1" applyFill="1" applyBorder="1" applyAlignment="1">
      <alignment horizontal="center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57"/>
  <sheetViews>
    <sheetView tabSelected="1" topLeftCell="D1" zoomScaleNormal="100" workbookViewId="0">
      <pane ySplit="1" topLeftCell="A2" activePane="bottomLeft" state="frozen"/>
      <selection pane="bottomLeft" activeCell="K4" sqref="K4"/>
    </sheetView>
  </sheetViews>
  <sheetFormatPr defaultRowHeight="14.4" x14ac:dyDescent="0.3"/>
  <cols>
    <col min="1" max="1" width="7.5546875" customWidth="1"/>
    <col min="2" max="2" width="14.44140625" customWidth="1"/>
    <col min="3" max="3" width="14" customWidth="1"/>
    <col min="4" max="4" width="21.6640625" customWidth="1"/>
    <col min="5" max="5" width="17" customWidth="1"/>
    <col min="6" max="6" width="15.5546875" customWidth="1"/>
    <col min="7" max="7" width="10.21875" customWidth="1"/>
    <col min="8" max="8" width="32" customWidth="1"/>
    <col min="9" max="9" width="23.33203125" bestFit="1" customWidth="1"/>
    <col min="10" max="10" width="23.33203125" customWidth="1"/>
    <col min="11" max="11" width="14.33203125" bestFit="1" customWidth="1"/>
  </cols>
  <sheetData>
    <row r="1" spans="1:17" ht="15.6" x14ac:dyDescent="0.3">
      <c r="A1" s="12" t="s">
        <v>0</v>
      </c>
      <c r="B1" s="12" t="s">
        <v>2</v>
      </c>
      <c r="C1" s="12" t="s">
        <v>3</v>
      </c>
      <c r="D1" s="12" t="s">
        <v>51</v>
      </c>
      <c r="E1" s="12" t="s">
        <v>4</v>
      </c>
      <c r="F1" s="12" t="s">
        <v>5</v>
      </c>
      <c r="G1" s="12" t="s">
        <v>9</v>
      </c>
      <c r="H1" s="12" t="s">
        <v>1</v>
      </c>
      <c r="I1" s="12" t="s">
        <v>64</v>
      </c>
      <c r="J1" s="1"/>
      <c r="K1" s="1"/>
      <c r="L1" s="1"/>
      <c r="M1" s="1"/>
      <c r="N1" s="1"/>
      <c r="O1" s="1"/>
      <c r="P1" s="1"/>
      <c r="Q1" s="1"/>
    </row>
    <row r="2" spans="1:17" ht="31.2" x14ac:dyDescent="0.3">
      <c r="A2" s="12" t="s">
        <v>43</v>
      </c>
      <c r="B2" s="13">
        <f>E2*$C$40</f>
        <v>491749.44327086268</v>
      </c>
      <c r="C2" s="13">
        <f>F2*$C$40</f>
        <v>1837992.8673716369</v>
      </c>
      <c r="D2" s="17" t="s">
        <v>56</v>
      </c>
      <c r="E2" s="20">
        <v>491794.36949999997</v>
      </c>
      <c r="F2" s="20">
        <v>1838160.7864000001</v>
      </c>
      <c r="G2" s="21">
        <v>641.20869999999968</v>
      </c>
      <c r="H2" s="22" t="s">
        <v>49</v>
      </c>
      <c r="I2" s="23" t="s">
        <v>65</v>
      </c>
      <c r="J2" s="1"/>
      <c r="K2" s="1"/>
      <c r="L2" s="1"/>
      <c r="M2" s="1"/>
      <c r="N2" s="1"/>
      <c r="O2" s="1"/>
      <c r="P2" s="1"/>
      <c r="Q2" s="1"/>
    </row>
    <row r="3" spans="1:17" ht="31.2" x14ac:dyDescent="0.3">
      <c r="A3" s="12" t="s">
        <v>44</v>
      </c>
      <c r="B3" s="13">
        <f t="shared" ref="B3:B5" si="0">E3*$C$40</f>
        <v>491719.438112134</v>
      </c>
      <c r="C3" s="13">
        <f t="shared" ref="C3:C5" si="1">F3*$C$40</f>
        <v>1837497.6462150416</v>
      </c>
      <c r="D3" s="17" t="s">
        <v>52</v>
      </c>
      <c r="E3" s="20">
        <v>491764.3616</v>
      </c>
      <c r="F3" s="20">
        <v>1837665.52</v>
      </c>
      <c r="G3" s="21">
        <v>626.04300000000001</v>
      </c>
      <c r="H3" s="22" t="s">
        <v>49</v>
      </c>
      <c r="I3" s="23" t="s">
        <v>66</v>
      </c>
      <c r="J3" s="1"/>
      <c r="K3" s="1"/>
      <c r="L3" s="1"/>
      <c r="M3" s="1"/>
      <c r="N3" s="1"/>
      <c r="O3" s="1"/>
      <c r="P3" s="1"/>
      <c r="Q3" s="1"/>
    </row>
    <row r="4" spans="1:17" ht="15.6" x14ac:dyDescent="0.3">
      <c r="A4" s="12" t="s">
        <v>45</v>
      </c>
      <c r="B4" s="13">
        <f t="shared" si="0"/>
        <v>492301.17936425324</v>
      </c>
      <c r="C4" s="13">
        <f t="shared" si="1"/>
        <v>1837394.0521793927</v>
      </c>
      <c r="D4" s="17" t="s">
        <v>57</v>
      </c>
      <c r="E4" s="20">
        <v>492346.15600000002</v>
      </c>
      <c r="F4" s="20">
        <v>1837561.9165000001</v>
      </c>
      <c r="G4" s="21">
        <v>648.41809999999998</v>
      </c>
      <c r="H4" s="22" t="s">
        <v>50</v>
      </c>
      <c r="I4" s="23" t="s">
        <v>67</v>
      </c>
      <c r="J4" s="1"/>
      <c r="K4" s="1"/>
      <c r="L4" s="1"/>
      <c r="M4" s="1"/>
      <c r="N4" s="1"/>
      <c r="O4" s="1"/>
      <c r="P4" s="1"/>
      <c r="Q4" s="1"/>
    </row>
    <row r="5" spans="1:17" ht="31.2" x14ac:dyDescent="0.3">
      <c r="A5" s="12" t="s">
        <v>46</v>
      </c>
      <c r="B5" s="13">
        <f t="shared" si="0"/>
        <v>492850.13241190277</v>
      </c>
      <c r="C5" s="13">
        <f t="shared" si="1"/>
        <v>1836977.2944543785</v>
      </c>
      <c r="D5" s="17" t="s">
        <v>58</v>
      </c>
      <c r="E5" s="20">
        <v>492895.15919999999</v>
      </c>
      <c r="F5" s="20">
        <v>1837145.1207000001</v>
      </c>
      <c r="G5" s="21">
        <v>660.40469999999993</v>
      </c>
      <c r="H5" s="22" t="s">
        <v>49</v>
      </c>
      <c r="I5" s="23" t="s">
        <v>68</v>
      </c>
      <c r="J5" s="1"/>
      <c r="K5" s="1"/>
      <c r="L5" s="1"/>
      <c r="M5" s="1"/>
      <c r="N5" s="1"/>
      <c r="O5" s="1"/>
      <c r="P5" s="1"/>
      <c r="Q5" s="1"/>
    </row>
    <row r="6" spans="1:17" ht="15.6" x14ac:dyDescent="0.3">
      <c r="A6" s="12"/>
      <c r="B6" s="13"/>
      <c r="C6" s="13"/>
      <c r="D6" s="17"/>
      <c r="E6" s="20"/>
      <c r="F6" s="20"/>
      <c r="G6" s="21"/>
      <c r="H6" s="12"/>
      <c r="I6" s="12"/>
      <c r="J6" s="1"/>
      <c r="K6" s="1"/>
      <c r="L6" s="1"/>
      <c r="M6" s="1"/>
      <c r="N6" s="1"/>
      <c r="O6" s="1"/>
      <c r="P6" s="1"/>
      <c r="Q6" s="1"/>
    </row>
    <row r="7" spans="1:17" ht="15.6" x14ac:dyDescent="0.3">
      <c r="A7" s="12" t="s">
        <v>17</v>
      </c>
      <c r="B7" s="13">
        <v>491803.4792</v>
      </c>
      <c r="C7" s="13">
        <v>1835483.2518</v>
      </c>
      <c r="D7" s="17">
        <v>662.93</v>
      </c>
      <c r="E7" s="20">
        <f t="shared" ref="E7:F32" si="2">B7*$C$41</f>
        <v>491848.41036585975</v>
      </c>
      <c r="F7" s="20">
        <f t="shared" ref="F7:F30" si="3">C7*$C$41</f>
        <v>1835650.9415498846</v>
      </c>
      <c r="G7" s="21">
        <v>662.93200000000002</v>
      </c>
      <c r="H7" s="12" t="s">
        <v>15</v>
      </c>
      <c r="I7" s="12"/>
      <c r="J7" s="1"/>
      <c r="K7" s="1"/>
      <c r="L7" s="1"/>
      <c r="M7" s="1"/>
      <c r="N7" s="1"/>
      <c r="O7" s="1"/>
      <c r="P7" s="1"/>
      <c r="Q7" s="1"/>
    </row>
    <row r="8" spans="1:17" ht="15.6" x14ac:dyDescent="0.3">
      <c r="A8" s="12" t="s">
        <v>18</v>
      </c>
      <c r="B8" s="13">
        <v>491762.17200000002</v>
      </c>
      <c r="C8" s="13">
        <v>1835488.1372</v>
      </c>
      <c r="D8" s="17">
        <v>663.26199999999994</v>
      </c>
      <c r="E8" s="20">
        <f t="shared" si="2"/>
        <v>491807.099392034</v>
      </c>
      <c r="F8" s="20">
        <f t="shared" si="3"/>
        <v>1835655.8273962147</v>
      </c>
      <c r="G8" s="21">
        <v>663.22400000000005</v>
      </c>
      <c r="H8" s="12" t="s">
        <v>15</v>
      </c>
      <c r="I8" s="12"/>
      <c r="J8" s="1"/>
      <c r="K8" s="1"/>
      <c r="L8" s="1"/>
      <c r="M8" s="1"/>
      <c r="N8" s="1"/>
      <c r="O8" s="1"/>
      <c r="P8" s="1"/>
      <c r="Q8" s="1"/>
    </row>
    <row r="9" spans="1:17" ht="15.6" x14ac:dyDescent="0.3">
      <c r="A9" s="12" t="s">
        <v>19</v>
      </c>
      <c r="B9" s="13">
        <v>491714.65967000002</v>
      </c>
      <c r="C9" s="13">
        <v>1835488.9811499999</v>
      </c>
      <c r="D9" s="17">
        <v>662.88800000000003</v>
      </c>
      <c r="E9" s="20">
        <f t="shared" si="2"/>
        <v>491759.58272130752</v>
      </c>
      <c r="F9" s="20">
        <f t="shared" si="3"/>
        <v>1835656.6714233179</v>
      </c>
      <c r="G9" s="21">
        <v>662.89599999999996</v>
      </c>
      <c r="H9" s="12" t="s">
        <v>15</v>
      </c>
      <c r="I9" s="12"/>
      <c r="J9" s="1"/>
      <c r="K9" s="1"/>
      <c r="L9" s="1"/>
      <c r="M9" s="1"/>
      <c r="N9" s="1"/>
      <c r="O9" s="1"/>
      <c r="P9" s="1"/>
      <c r="Q9" s="1"/>
    </row>
    <row r="10" spans="1:17" ht="15.6" x14ac:dyDescent="0.3">
      <c r="A10" s="12" t="s">
        <v>20</v>
      </c>
      <c r="B10" s="13">
        <v>491683.84321999998</v>
      </c>
      <c r="C10" s="13">
        <v>1835492.3101999999</v>
      </c>
      <c r="D10" s="17">
        <v>662.34699999999998</v>
      </c>
      <c r="E10" s="20">
        <f t="shared" si="2"/>
        <v>491728.7634559166</v>
      </c>
      <c r="F10" s="20">
        <f t="shared" si="3"/>
        <v>1835660.0007774599</v>
      </c>
      <c r="G10" s="21">
        <v>662.34</v>
      </c>
      <c r="H10" s="12" t="s">
        <v>15</v>
      </c>
      <c r="I10" s="12"/>
      <c r="J10" s="1"/>
      <c r="K10" s="1"/>
      <c r="L10" s="1"/>
      <c r="M10" s="1"/>
      <c r="N10" s="1"/>
      <c r="O10" s="1"/>
      <c r="P10" s="1"/>
      <c r="Q10" s="1"/>
    </row>
    <row r="11" spans="1:17" ht="15.6" x14ac:dyDescent="0.3">
      <c r="A11" s="12" t="s">
        <v>21</v>
      </c>
      <c r="B11" s="13">
        <v>491704.07180000003</v>
      </c>
      <c r="C11" s="13">
        <v>1837305.1806999999</v>
      </c>
      <c r="D11" s="17">
        <v>636.90599999999995</v>
      </c>
      <c r="E11" s="20">
        <f t="shared" si="2"/>
        <v>491748.9938839997</v>
      </c>
      <c r="F11" s="20">
        <f t="shared" si="3"/>
        <v>1837473.0369013089</v>
      </c>
      <c r="G11" s="21">
        <v>636.899</v>
      </c>
      <c r="H11" s="12" t="s">
        <v>15</v>
      </c>
      <c r="I11" s="12"/>
      <c r="J11" s="1"/>
      <c r="K11" s="1"/>
      <c r="L11" s="1"/>
      <c r="M11" s="1"/>
      <c r="N11" s="1"/>
      <c r="O11" s="1"/>
      <c r="P11" s="1"/>
      <c r="Q11" s="1"/>
    </row>
    <row r="12" spans="1:17" ht="15.6" x14ac:dyDescent="0.3">
      <c r="A12" s="12" t="s">
        <v>22</v>
      </c>
      <c r="B12" s="13">
        <v>491734.16340000002</v>
      </c>
      <c r="C12" s="13">
        <v>1837310.06632</v>
      </c>
      <c r="D12" s="17">
        <v>638.89700000000005</v>
      </c>
      <c r="E12" s="20">
        <f t="shared" si="2"/>
        <v>491779.0882331683</v>
      </c>
      <c r="F12" s="20">
        <f t="shared" si="3"/>
        <v>1837477.9229676591</v>
      </c>
      <c r="G12" s="21">
        <v>638.89700000000005</v>
      </c>
      <c r="H12" s="12" t="s">
        <v>15</v>
      </c>
      <c r="I12" s="12"/>
      <c r="J12" s="1"/>
      <c r="K12" s="1"/>
      <c r="L12" s="1"/>
      <c r="M12" s="1"/>
      <c r="N12" s="1"/>
      <c r="O12" s="1"/>
      <c r="P12" s="1"/>
      <c r="Q12" s="1"/>
    </row>
    <row r="13" spans="1:17" ht="15.6" x14ac:dyDescent="0.3">
      <c r="A13" s="12" t="s">
        <v>23</v>
      </c>
      <c r="B13" s="13">
        <v>491163.18939999997</v>
      </c>
      <c r="C13" s="13">
        <v>1838556.1721999999</v>
      </c>
      <c r="D13" s="17">
        <v>629.30399999999997</v>
      </c>
      <c r="E13" s="20">
        <f t="shared" si="2"/>
        <v>491208.06206898362</v>
      </c>
      <c r="F13" s="20">
        <f t="shared" si="3"/>
        <v>1838724.1426918923</v>
      </c>
      <c r="G13" s="21">
        <v>629.30899999999997</v>
      </c>
      <c r="H13" s="12" t="s">
        <v>15</v>
      </c>
      <c r="I13" s="12"/>
      <c r="J13" s="1"/>
      <c r="K13" s="1"/>
      <c r="L13" s="1"/>
      <c r="M13" s="1"/>
      <c r="N13" s="1"/>
      <c r="O13" s="1"/>
      <c r="P13" s="1"/>
      <c r="Q13" s="1"/>
    </row>
    <row r="14" spans="1:17" ht="15.6" x14ac:dyDescent="0.3">
      <c r="A14" s="12" t="s">
        <v>24</v>
      </c>
      <c r="B14" s="13">
        <v>491206.54902999999</v>
      </c>
      <c r="C14" s="13">
        <v>1838586.5236500001</v>
      </c>
      <c r="D14" s="17">
        <v>632.56700000000001</v>
      </c>
      <c r="E14" s="20">
        <f t="shared" si="2"/>
        <v>491251.42566031939</v>
      </c>
      <c r="F14" s="20">
        <f t="shared" si="3"/>
        <v>1838754.496914801</v>
      </c>
      <c r="G14" s="21">
        <v>632.57399999999996</v>
      </c>
      <c r="H14" s="12" t="s">
        <v>15</v>
      </c>
      <c r="I14" s="12"/>
      <c r="J14" s="1"/>
      <c r="K14" s="1"/>
      <c r="L14" s="1"/>
      <c r="M14" s="1"/>
      <c r="N14" s="1"/>
      <c r="O14" s="1"/>
      <c r="P14" s="1"/>
      <c r="Q14" s="1"/>
    </row>
    <row r="15" spans="1:17" ht="15.6" x14ac:dyDescent="0.3">
      <c r="A15" s="12" t="s">
        <v>25</v>
      </c>
      <c r="B15" s="13">
        <v>491230.47649999999</v>
      </c>
      <c r="C15" s="13">
        <v>1838610.0190999999</v>
      </c>
      <c r="D15" s="17">
        <v>631.08900000000006</v>
      </c>
      <c r="E15" s="20">
        <f t="shared" si="2"/>
        <v>491275.35531633307</v>
      </c>
      <c r="F15" s="20">
        <f t="shared" si="3"/>
        <v>1838777.9945113452</v>
      </c>
      <c r="G15" s="21">
        <v>631.10400000000004</v>
      </c>
      <c r="H15" s="12" t="s">
        <v>15</v>
      </c>
      <c r="I15" s="12"/>
      <c r="J15" s="1"/>
      <c r="K15" s="1"/>
      <c r="L15" s="1"/>
      <c r="M15" s="1"/>
      <c r="N15" s="1"/>
      <c r="O15" s="1"/>
      <c r="P15" s="1"/>
      <c r="Q15" s="1"/>
    </row>
    <row r="16" spans="1:17" ht="15.6" x14ac:dyDescent="0.3">
      <c r="A16" s="12" t="s">
        <v>26</v>
      </c>
      <c r="B16" s="13">
        <v>491271.96669999999</v>
      </c>
      <c r="C16" s="13">
        <v>1838641.9879999999</v>
      </c>
      <c r="D16" s="17">
        <v>630.81100000000004</v>
      </c>
      <c r="E16" s="20">
        <f t="shared" si="2"/>
        <v>491316.84930687776</v>
      </c>
      <c r="F16" s="20">
        <f t="shared" si="3"/>
        <v>1838809.9663320237</v>
      </c>
      <c r="G16" s="21">
        <v>630.80700000000002</v>
      </c>
      <c r="H16" s="12" t="s">
        <v>15</v>
      </c>
      <c r="I16" s="12"/>
      <c r="J16" s="1"/>
      <c r="K16" s="1"/>
      <c r="L16" s="1"/>
      <c r="M16" s="1"/>
      <c r="N16" s="1"/>
      <c r="O16" s="1"/>
      <c r="P16" s="1"/>
      <c r="Q16" s="1"/>
    </row>
    <row r="17" spans="1:17" ht="15.6" x14ac:dyDescent="0.3">
      <c r="A17" s="12" t="s">
        <v>27</v>
      </c>
      <c r="B17" s="13">
        <v>492056.83</v>
      </c>
      <c r="C17" s="13">
        <v>1837672.6409</v>
      </c>
      <c r="D17" s="17">
        <v>647.62199999999996</v>
      </c>
      <c r="E17" s="20">
        <f t="shared" si="2"/>
        <v>492101.78431198886</v>
      </c>
      <c r="F17" s="20">
        <f t="shared" si="3"/>
        <v>1837840.5306724729</v>
      </c>
      <c r="G17" s="21">
        <v>647.64300000000003</v>
      </c>
      <c r="H17" s="12" t="s">
        <v>15</v>
      </c>
      <c r="I17" s="12"/>
      <c r="J17" s="1"/>
      <c r="K17" s="1"/>
      <c r="L17" s="1"/>
      <c r="M17" s="1"/>
      <c r="N17" s="1"/>
      <c r="O17" s="1"/>
      <c r="P17" s="1"/>
      <c r="Q17" s="1"/>
    </row>
    <row r="18" spans="1:17" ht="15.6" x14ac:dyDescent="0.3">
      <c r="A18" s="12" t="s">
        <v>28</v>
      </c>
      <c r="B18" s="13">
        <v>492079.22009999998</v>
      </c>
      <c r="C18" s="13">
        <v>1837692.1401</v>
      </c>
      <c r="D18" s="17">
        <v>647.06899999999996</v>
      </c>
      <c r="E18" s="20">
        <f t="shared" si="2"/>
        <v>492124.17645754834</v>
      </c>
      <c r="F18" s="20">
        <f t="shared" si="3"/>
        <v>1837860.0316539197</v>
      </c>
      <c r="G18" s="21">
        <v>647.06399999999996</v>
      </c>
      <c r="H18" s="12" t="s">
        <v>15</v>
      </c>
      <c r="I18" s="12"/>
      <c r="J18" s="1"/>
      <c r="K18" s="1"/>
      <c r="L18" s="1"/>
      <c r="M18" s="1"/>
      <c r="N18" s="1"/>
      <c r="O18" s="1"/>
      <c r="P18" s="1"/>
      <c r="Q18" s="1"/>
    </row>
    <row r="19" spans="1:17" ht="15.6" x14ac:dyDescent="0.3">
      <c r="A19" s="12" t="s">
        <v>29</v>
      </c>
      <c r="B19" s="13">
        <v>493031.2794</v>
      </c>
      <c r="C19" s="13">
        <v>1836997.5541000001</v>
      </c>
      <c r="D19" s="17">
        <v>654.20500000000004</v>
      </c>
      <c r="E19" s="20">
        <f t="shared" si="2"/>
        <v>493076.32273768605</v>
      </c>
      <c r="F19" s="20">
        <f t="shared" si="3"/>
        <v>1837165.3821965428</v>
      </c>
      <c r="G19" s="21">
        <v>654.20299999999997</v>
      </c>
      <c r="H19" s="12" t="s">
        <v>15</v>
      </c>
      <c r="I19" s="12"/>
      <c r="J19" s="1"/>
      <c r="K19" s="1"/>
      <c r="L19" s="1"/>
      <c r="M19" s="1"/>
      <c r="N19" s="1"/>
      <c r="O19" s="1"/>
      <c r="P19" s="1"/>
      <c r="Q19" s="1"/>
    </row>
    <row r="20" spans="1:17" ht="15.6" x14ac:dyDescent="0.3">
      <c r="A20" s="12" t="s">
        <v>30</v>
      </c>
      <c r="B20" s="13">
        <v>493490.53625</v>
      </c>
      <c r="C20" s="13">
        <v>1836901.7115100001</v>
      </c>
      <c r="D20" s="17">
        <v>663.178</v>
      </c>
      <c r="E20" s="20">
        <f t="shared" si="2"/>
        <v>493535.62154539186</v>
      </c>
      <c r="F20" s="20">
        <f t="shared" si="3"/>
        <v>1837069.5308503639</v>
      </c>
      <c r="G20" s="21">
        <v>663.15599999999995</v>
      </c>
      <c r="H20" s="12" t="s">
        <v>15</v>
      </c>
      <c r="I20" s="12"/>
      <c r="J20" s="1"/>
      <c r="K20" s="1"/>
      <c r="L20" s="1"/>
      <c r="M20" s="1"/>
      <c r="N20" s="1"/>
      <c r="O20" s="1"/>
      <c r="P20" s="1"/>
      <c r="Q20" s="1"/>
    </row>
    <row r="21" spans="1:17" ht="15.6" x14ac:dyDescent="0.3">
      <c r="A21" s="12" t="s">
        <v>31</v>
      </c>
      <c r="B21" s="13">
        <v>494175.5246</v>
      </c>
      <c r="C21" s="13">
        <v>1836858.9568</v>
      </c>
      <c r="D21" s="17">
        <v>671.21100000000001</v>
      </c>
      <c r="E21" s="20">
        <f t="shared" si="2"/>
        <v>494220.67247592751</v>
      </c>
      <c r="F21" s="20">
        <f t="shared" si="3"/>
        <v>1837026.7722342934</v>
      </c>
      <c r="G21" s="21">
        <v>671.22</v>
      </c>
      <c r="H21" s="12" t="s">
        <v>15</v>
      </c>
      <c r="I21" s="12"/>
      <c r="J21" s="1"/>
      <c r="K21" s="1"/>
      <c r="L21" s="1"/>
      <c r="M21" s="1"/>
      <c r="N21" s="1"/>
      <c r="O21" s="1"/>
      <c r="P21" s="1"/>
      <c r="Q21" s="1"/>
    </row>
    <row r="22" spans="1:17" ht="15.6" x14ac:dyDescent="0.3">
      <c r="A22" s="12" t="s">
        <v>32</v>
      </c>
      <c r="B22" s="13">
        <v>494174.63329999999</v>
      </c>
      <c r="C22" s="13">
        <v>1836828.8145000001</v>
      </c>
      <c r="D22" s="17">
        <v>671.57899999999995</v>
      </c>
      <c r="E22" s="20">
        <f t="shared" si="2"/>
        <v>494219.78109449835</v>
      </c>
      <c r="F22" s="20">
        <f t="shared" si="3"/>
        <v>1836996.627180493</v>
      </c>
      <c r="G22" s="21">
        <v>671.58</v>
      </c>
      <c r="H22" s="12" t="s">
        <v>15</v>
      </c>
      <c r="I22" s="12"/>
      <c r="J22" s="1"/>
      <c r="K22" s="1"/>
      <c r="L22" s="1"/>
      <c r="M22" s="1"/>
      <c r="N22" s="1"/>
      <c r="O22" s="1"/>
      <c r="P22" s="1"/>
      <c r="Q22" s="1"/>
    </row>
    <row r="23" spans="1:17" ht="15.6" x14ac:dyDescent="0.3">
      <c r="A23" s="12" t="s">
        <v>33</v>
      </c>
      <c r="B23" s="13">
        <v>494174.75060000003</v>
      </c>
      <c r="C23" s="13">
        <v>1836794.2287999999</v>
      </c>
      <c r="D23" s="17">
        <v>671.524</v>
      </c>
      <c r="E23" s="20">
        <f t="shared" si="2"/>
        <v>494219.89840521489</v>
      </c>
      <c r="F23" s="20">
        <f t="shared" si="3"/>
        <v>1836962.0383207432</v>
      </c>
      <c r="G23" s="21">
        <v>671.476</v>
      </c>
      <c r="H23" s="12" t="s">
        <v>15</v>
      </c>
      <c r="I23" s="12"/>
      <c r="J23" s="1"/>
      <c r="K23" s="1"/>
      <c r="L23" s="1"/>
      <c r="M23" s="1"/>
      <c r="N23" s="1"/>
      <c r="O23" s="1"/>
      <c r="P23" s="1"/>
      <c r="Q23" s="1"/>
    </row>
    <row r="24" spans="1:17" ht="15.6" x14ac:dyDescent="0.3">
      <c r="A24" s="12" t="s">
        <v>34</v>
      </c>
      <c r="B24" s="13">
        <v>494166.52918999997</v>
      </c>
      <c r="C24" s="13">
        <v>1836762.7084999999</v>
      </c>
      <c r="D24" s="17">
        <v>671.35699999999997</v>
      </c>
      <c r="E24" s="20">
        <f t="shared" si="2"/>
        <v>494211.67624410684</v>
      </c>
      <c r="F24" s="20">
        <f t="shared" si="3"/>
        <v>1836930.5151410487</v>
      </c>
      <c r="G24" s="21">
        <v>671.32299999999998</v>
      </c>
      <c r="H24" s="12" t="s">
        <v>15</v>
      </c>
      <c r="I24" s="12"/>
      <c r="J24" s="1"/>
      <c r="K24" s="1"/>
      <c r="L24" s="1"/>
      <c r="M24" s="1"/>
      <c r="N24" s="1"/>
      <c r="O24" s="1"/>
      <c r="P24" s="1"/>
      <c r="Q24" s="1"/>
    </row>
    <row r="25" spans="1:17" ht="15.6" x14ac:dyDescent="0.3">
      <c r="A25" s="12" t="s">
        <v>35</v>
      </c>
      <c r="B25" s="13">
        <v>493488.64000000001</v>
      </c>
      <c r="C25" s="13">
        <v>1836797.0327999999</v>
      </c>
      <c r="D25" s="17">
        <v>664.32</v>
      </c>
      <c r="E25" s="20">
        <f t="shared" si="2"/>
        <v>493533.72512215044</v>
      </c>
      <c r="F25" s="20">
        <f t="shared" si="3"/>
        <v>1836964.8425769168</v>
      </c>
      <c r="G25" s="21">
        <v>664.25199999999995</v>
      </c>
      <c r="H25" s="12" t="s">
        <v>15</v>
      </c>
      <c r="I25" s="12"/>
      <c r="J25" s="1"/>
      <c r="K25" s="1"/>
      <c r="L25" s="1"/>
      <c r="M25" s="1"/>
      <c r="N25" s="1"/>
      <c r="O25" s="1"/>
      <c r="P25" s="1"/>
      <c r="Q25" s="1"/>
    </row>
    <row r="26" spans="1:17" ht="15.6" x14ac:dyDescent="0.3">
      <c r="A26" s="12" t="s">
        <v>36</v>
      </c>
      <c r="B26" s="13">
        <v>493199.03846000001</v>
      </c>
      <c r="C26" s="13">
        <v>1836814.9632999999</v>
      </c>
      <c r="D26" s="17">
        <v>660.322</v>
      </c>
      <c r="E26" s="20">
        <f t="shared" si="2"/>
        <v>493244.09712415375</v>
      </c>
      <c r="F26" s="20">
        <f t="shared" si="3"/>
        <v>1836982.7747150471</v>
      </c>
      <c r="G26" s="21">
        <v>660.28300000000002</v>
      </c>
      <c r="H26" s="12" t="s">
        <v>15</v>
      </c>
      <c r="I26" s="12"/>
      <c r="J26" s="1"/>
      <c r="K26" s="1"/>
      <c r="L26" s="1"/>
      <c r="M26" s="1"/>
      <c r="N26" s="1"/>
      <c r="O26" s="1"/>
      <c r="P26" s="1"/>
      <c r="Q26" s="1"/>
    </row>
    <row r="27" spans="1:17" ht="15.6" x14ac:dyDescent="0.3">
      <c r="A27" s="12" t="s">
        <v>37</v>
      </c>
      <c r="B27" s="13">
        <v>491999.35460000002</v>
      </c>
      <c r="C27" s="13">
        <v>1837341.1322999999</v>
      </c>
      <c r="D27" s="17">
        <v>627.79300000000001</v>
      </c>
      <c r="E27" s="20">
        <f t="shared" si="2"/>
        <v>492044.30366103631</v>
      </c>
      <c r="F27" s="20">
        <f t="shared" si="3"/>
        <v>1837508.9917858471</v>
      </c>
      <c r="G27" s="21">
        <v>627.80100000000004</v>
      </c>
      <c r="H27" s="12" t="s">
        <v>15</v>
      </c>
      <c r="I27" s="12"/>
      <c r="J27" s="1"/>
      <c r="K27" s="1"/>
      <c r="L27" s="1"/>
      <c r="M27" s="1"/>
      <c r="N27" s="1"/>
      <c r="O27" s="1"/>
      <c r="P27" s="1"/>
      <c r="Q27" s="1"/>
    </row>
    <row r="28" spans="1:17" ht="15.6" x14ac:dyDescent="0.3">
      <c r="A28" s="12" t="s">
        <v>38</v>
      </c>
      <c r="B28" s="13">
        <v>491875.7144</v>
      </c>
      <c r="C28" s="13">
        <v>1837470.682</v>
      </c>
      <c r="D28" s="17">
        <v>627.66600000000005</v>
      </c>
      <c r="E28" s="20">
        <f t="shared" si="2"/>
        <v>491920.65216526762</v>
      </c>
      <c r="F28" s="20">
        <f t="shared" si="3"/>
        <v>1837638.5533215078</v>
      </c>
      <c r="G28" s="21">
        <v>627.68899999999996</v>
      </c>
      <c r="H28" s="12" t="s">
        <v>15</v>
      </c>
      <c r="I28" s="12"/>
      <c r="J28" s="1"/>
      <c r="K28" s="1"/>
      <c r="L28" s="1"/>
      <c r="M28" s="1"/>
      <c r="N28" s="1"/>
      <c r="O28" s="1"/>
      <c r="P28" s="1"/>
      <c r="Q28" s="1"/>
    </row>
    <row r="29" spans="1:17" ht="15.6" x14ac:dyDescent="0.3">
      <c r="A29" s="12" t="s">
        <v>39</v>
      </c>
      <c r="B29" s="13">
        <v>491882.9167</v>
      </c>
      <c r="C29" s="13">
        <v>1837510.4806499996</v>
      </c>
      <c r="D29" s="17">
        <v>625.58199999999999</v>
      </c>
      <c r="E29" s="20">
        <f t="shared" si="2"/>
        <v>491927.85512326978</v>
      </c>
      <c r="F29" s="20">
        <f t="shared" si="3"/>
        <v>1837678.3556075119</v>
      </c>
      <c r="G29" s="21">
        <v>625.59199999999998</v>
      </c>
      <c r="H29" s="12" t="s">
        <v>15</v>
      </c>
      <c r="I29" s="12"/>
      <c r="J29" s="1"/>
      <c r="K29" s="1"/>
      <c r="L29" s="1"/>
      <c r="M29" s="1"/>
      <c r="N29" s="1"/>
      <c r="O29" s="1"/>
      <c r="P29" s="1"/>
      <c r="Q29" s="1"/>
    </row>
    <row r="30" spans="1:17" ht="15.6" x14ac:dyDescent="0.3">
      <c r="A30" s="12" t="s">
        <v>40</v>
      </c>
      <c r="B30" s="13">
        <v>491976.48505999998</v>
      </c>
      <c r="C30" s="13">
        <v>1837408.1303999999</v>
      </c>
      <c r="D30" s="17">
        <v>625.30100000000004</v>
      </c>
      <c r="E30" s="20">
        <f t="shared" si="2"/>
        <v>492021.43203167513</v>
      </c>
      <c r="F30" s="20">
        <f t="shared" si="3"/>
        <v>1837575.9960067933</v>
      </c>
      <c r="G30" s="21">
        <v>625.30200000000002</v>
      </c>
      <c r="H30" s="12" t="s">
        <v>15</v>
      </c>
      <c r="I30" s="12"/>
      <c r="J30" s="1"/>
      <c r="K30" s="1"/>
      <c r="L30" s="1"/>
      <c r="M30" s="1"/>
      <c r="N30" s="1"/>
      <c r="O30" s="1"/>
      <c r="P30" s="1"/>
      <c r="Q30" s="1"/>
    </row>
    <row r="31" spans="1:17" ht="15.6" x14ac:dyDescent="0.3">
      <c r="A31" s="12"/>
      <c r="B31" s="13"/>
      <c r="C31" s="13"/>
      <c r="D31" s="17"/>
      <c r="E31" s="20"/>
      <c r="F31" s="20"/>
      <c r="G31" s="21"/>
      <c r="H31" s="12"/>
      <c r="I31" s="12"/>
      <c r="J31" s="1"/>
      <c r="K31" s="1"/>
      <c r="L31" s="1"/>
      <c r="M31" s="1"/>
      <c r="N31" s="1"/>
      <c r="O31" s="1"/>
      <c r="P31" s="1"/>
      <c r="Q31" s="1"/>
    </row>
    <row r="32" spans="1:17" ht="31.2" x14ac:dyDescent="0.3">
      <c r="A32" s="12" t="s">
        <v>10</v>
      </c>
      <c r="B32" s="13">
        <v>491205.05379999999</v>
      </c>
      <c r="C32" s="13">
        <v>1838486.5338999999</v>
      </c>
      <c r="D32" s="17">
        <v>627.97109999999998</v>
      </c>
      <c r="E32" s="20">
        <f t="shared" si="2"/>
        <v>491249.93029371521</v>
      </c>
      <c r="F32" s="20">
        <f t="shared" si="2"/>
        <v>1838654.4980297373</v>
      </c>
      <c r="G32" s="21">
        <v>627.97530909090892</v>
      </c>
      <c r="H32" s="22" t="s">
        <v>61</v>
      </c>
      <c r="I32" s="12"/>
      <c r="J32" s="1"/>
      <c r="K32" s="1"/>
      <c r="L32" s="1"/>
      <c r="M32" s="1"/>
      <c r="N32" s="1"/>
      <c r="O32" s="1"/>
      <c r="P32" s="1"/>
      <c r="Q32" s="1"/>
    </row>
    <row r="33" spans="1:17" ht="31.2" x14ac:dyDescent="0.3">
      <c r="A33" s="12" t="s">
        <v>11</v>
      </c>
      <c r="B33" s="13">
        <v>491801.02679999999</v>
      </c>
      <c r="C33" s="13">
        <v>1835800.9813999999</v>
      </c>
      <c r="D33" s="17">
        <v>666.86990000000003</v>
      </c>
      <c r="E33" s="20">
        <f t="shared" ref="E33:E34" si="4">B33*$C$41</f>
        <v>491845.9577418085</v>
      </c>
      <c r="F33" s="20">
        <f t="shared" ref="F33:F34" si="5">C33*$C$41</f>
        <v>1835968.7001776609</v>
      </c>
      <c r="G33" s="21">
        <v>666.8490833333334</v>
      </c>
      <c r="H33" s="22" t="s">
        <v>62</v>
      </c>
      <c r="I33" s="12"/>
      <c r="J33" s="1"/>
      <c r="K33" s="1"/>
      <c r="L33" s="1"/>
      <c r="M33" s="1"/>
      <c r="N33" s="1"/>
      <c r="O33" s="1"/>
      <c r="P33" s="1"/>
      <c r="Q33" s="1"/>
    </row>
    <row r="34" spans="1:17" ht="31.2" x14ac:dyDescent="0.3">
      <c r="A34" s="12" t="s">
        <v>41</v>
      </c>
      <c r="B34" s="13">
        <v>494166.41450000001</v>
      </c>
      <c r="C34" s="13">
        <v>1836814.5397999999</v>
      </c>
      <c r="D34" s="17">
        <v>669.2133</v>
      </c>
      <c r="E34" s="20">
        <f t="shared" si="4"/>
        <v>494211.56154362881</v>
      </c>
      <c r="F34" s="20">
        <f t="shared" si="5"/>
        <v>1836982.3511763562</v>
      </c>
      <c r="G34" s="21">
        <v>669.14260000000002</v>
      </c>
      <c r="H34" s="22" t="s">
        <v>63</v>
      </c>
      <c r="I34" s="12"/>
      <c r="J34" s="1"/>
      <c r="K34" s="1"/>
      <c r="L34" s="1"/>
      <c r="M34" s="1"/>
      <c r="N34" s="1"/>
      <c r="O34" s="1"/>
      <c r="P34" s="1"/>
      <c r="Q34" s="1"/>
    </row>
    <row r="35" spans="1:17" ht="15.6" x14ac:dyDescent="0.3">
      <c r="A35" s="12" t="s">
        <v>47</v>
      </c>
      <c r="B35" s="13">
        <f t="shared" ref="B35:C35" si="6">E35*$C$40</f>
        <v>492662.69033661077</v>
      </c>
      <c r="C35" s="13">
        <f t="shared" si="6"/>
        <v>1836977.0737745396</v>
      </c>
      <c r="D35" s="13" t="s">
        <v>59</v>
      </c>
      <c r="E35" s="20">
        <v>492707.7</v>
      </c>
      <c r="F35" s="20">
        <v>1837144.9</v>
      </c>
      <c r="G35" s="21"/>
      <c r="H35" s="12" t="s">
        <v>53</v>
      </c>
      <c r="I35" s="12"/>
      <c r="J35" s="1"/>
      <c r="K35" s="1"/>
      <c r="L35" s="1"/>
      <c r="M35" s="1"/>
      <c r="N35" s="1"/>
      <c r="O35" s="1"/>
      <c r="P35" s="1"/>
      <c r="Q35" s="1"/>
    </row>
    <row r="36" spans="1:17" ht="15.6" x14ac:dyDescent="0.3">
      <c r="A36" s="12" t="s">
        <v>48</v>
      </c>
      <c r="B36" s="13">
        <f t="shared" ref="B36" si="7">E36*$C$40</f>
        <v>492011.54982480797</v>
      </c>
      <c r="C36" s="13">
        <f t="shared" ref="C36" si="8">F36*$C$40</f>
        <v>1837518.9242710783</v>
      </c>
      <c r="D36" s="13" t="s">
        <v>60</v>
      </c>
      <c r="E36" s="20">
        <v>492056.5</v>
      </c>
      <c r="F36" s="20">
        <v>1837686.8</v>
      </c>
      <c r="G36" s="21"/>
      <c r="H36" s="12" t="s">
        <v>53</v>
      </c>
      <c r="I36" s="12"/>
      <c r="J36" s="1"/>
      <c r="K36" s="1"/>
      <c r="L36" s="1"/>
      <c r="M36" s="1"/>
      <c r="N36" s="1"/>
      <c r="O36" s="1"/>
      <c r="P36" s="1"/>
      <c r="Q36" s="1"/>
    </row>
    <row r="37" spans="1:17" ht="15.6" x14ac:dyDescent="0.3">
      <c r="A37" s="1"/>
      <c r="B37" s="2"/>
      <c r="C37" s="2"/>
      <c r="D37" s="2"/>
      <c r="E37" s="3"/>
      <c r="F37" s="3"/>
      <c r="G37" s="5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6" hidden="1" x14ac:dyDescent="0.3">
      <c r="A38" s="9"/>
      <c r="B38" s="10" t="s">
        <v>8</v>
      </c>
      <c r="C38" s="2"/>
      <c r="D38" s="2"/>
      <c r="E38" s="3"/>
      <c r="F38" s="3"/>
      <c r="G38" s="5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6" x14ac:dyDescent="0.3">
      <c r="A39" s="1"/>
      <c r="B39" s="2"/>
      <c r="C39" s="2"/>
      <c r="D39" s="2"/>
      <c r="E39" s="3"/>
      <c r="F39" s="3"/>
      <c r="G39" s="5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6" x14ac:dyDescent="0.3">
      <c r="A40" s="6"/>
      <c r="B40" s="8" t="s">
        <v>6</v>
      </c>
      <c r="C40" s="15">
        <f>C41^-1</f>
        <v>0.999908648345887</v>
      </c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6" x14ac:dyDescent="0.3">
      <c r="A41" s="1"/>
      <c r="B41" s="8" t="s">
        <v>7</v>
      </c>
      <c r="C41" s="16">
        <v>1.0000913600000001</v>
      </c>
      <c r="D41" s="7" t="s">
        <v>13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6" x14ac:dyDescent="0.3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6" x14ac:dyDescent="0.3">
      <c r="A44" s="7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6" x14ac:dyDescent="0.3">
      <c r="A45" s="1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6" x14ac:dyDescent="0.3">
      <c r="A47" s="1"/>
      <c r="B47" s="1"/>
      <c r="C47" s="1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6" x14ac:dyDescent="0.3">
      <c r="A48" s="1"/>
      <c r="B48" s="1"/>
      <c r="C48" s="1"/>
      <c r="E48" s="2"/>
      <c r="F48" s="2"/>
      <c r="G48" s="1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6" x14ac:dyDescent="0.3">
      <c r="A49" s="1"/>
      <c r="B49" s="1"/>
      <c r="C49" s="1"/>
      <c r="E49" s="2"/>
      <c r="F49" s="2"/>
      <c r="G49" s="1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6" x14ac:dyDescent="0.3">
      <c r="A50" s="1"/>
      <c r="B50" s="1"/>
      <c r="C50" s="1"/>
      <c r="E50" s="2"/>
      <c r="F50" s="2"/>
      <c r="G50" s="1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6" x14ac:dyDescent="0.3">
      <c r="A51" s="1"/>
      <c r="B51" s="1"/>
      <c r="C51" s="1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6" x14ac:dyDescent="0.3">
      <c r="A52" s="1"/>
      <c r="B52" s="2"/>
      <c r="C52" s="2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6" x14ac:dyDescent="0.3">
      <c r="A53" s="1"/>
      <c r="B53" s="2"/>
      <c r="C53" s="2"/>
      <c r="D53" s="2"/>
      <c r="E53" s="14"/>
      <c r="F53" s="14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6" x14ac:dyDescent="0.3">
      <c r="A54" s="1"/>
      <c r="B54" s="2"/>
      <c r="C54" s="2"/>
      <c r="D54" s="2"/>
      <c r="E54" s="14"/>
      <c r="F54" s="14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6" x14ac:dyDescent="0.3">
      <c r="A55" s="1"/>
      <c r="B55" s="2"/>
      <c r="C55" s="2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6" x14ac:dyDescent="0.3">
      <c r="A56" s="1"/>
      <c r="B56" s="2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6" x14ac:dyDescent="0.3">
      <c r="A57" s="1"/>
      <c r="B57" s="2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6" x14ac:dyDescent="0.3">
      <c r="A58" s="1"/>
      <c r="B58" s="2"/>
      <c r="C58" s="2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6" x14ac:dyDescent="0.3">
      <c r="A59" s="1"/>
      <c r="B59" s="2"/>
      <c r="C59" s="2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6" x14ac:dyDescent="0.3">
      <c r="A60" s="1"/>
      <c r="B60" s="2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6" x14ac:dyDescent="0.3">
      <c r="A61" s="1"/>
      <c r="B61" s="2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6" x14ac:dyDescent="0.3">
      <c r="A62" s="1"/>
      <c r="B62" s="2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6" x14ac:dyDescent="0.3">
      <c r="A63" s="1"/>
      <c r="B63" s="2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6" x14ac:dyDescent="0.3">
      <c r="A64" s="1"/>
      <c r="B64" s="2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6" x14ac:dyDescent="0.3">
      <c r="A65" s="1"/>
      <c r="B65" s="2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6" x14ac:dyDescent="0.3">
      <c r="A66" s="1"/>
      <c r="B66" s="2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6" x14ac:dyDescent="0.3">
      <c r="A67" s="1"/>
      <c r="B67" s="2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6" x14ac:dyDescent="0.3">
      <c r="A68" s="1"/>
      <c r="B68" s="2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6" x14ac:dyDescent="0.3">
      <c r="A69" s="1"/>
      <c r="B69" s="2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6" x14ac:dyDescent="0.3">
      <c r="A70" s="1"/>
      <c r="B70" s="2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6" x14ac:dyDescent="0.3">
      <c r="A71" s="1"/>
      <c r="B71" s="2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6" x14ac:dyDescent="0.3">
      <c r="A72" s="1"/>
      <c r="B72" s="2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6" x14ac:dyDescent="0.3">
      <c r="A73" s="1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6" x14ac:dyDescent="0.3">
      <c r="A74" s="1"/>
      <c r="B74" s="2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6" x14ac:dyDescent="0.3">
      <c r="A75" s="1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6" x14ac:dyDescent="0.3">
      <c r="A76" s="1"/>
      <c r="B76" s="2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6" x14ac:dyDescent="0.3">
      <c r="A77" s="1"/>
      <c r="B77" s="2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6" x14ac:dyDescent="0.3">
      <c r="A78" s="1"/>
      <c r="B78" s="2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6" x14ac:dyDescent="0.3">
      <c r="A79" s="1"/>
      <c r="B79" s="2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6" x14ac:dyDescent="0.3">
      <c r="A80" s="1"/>
      <c r="B80" s="2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6" x14ac:dyDescent="0.3">
      <c r="A81" s="1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6" x14ac:dyDescent="0.3">
      <c r="A82" s="1"/>
      <c r="B82" s="2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6" x14ac:dyDescent="0.3">
      <c r="A83" s="1"/>
      <c r="B83" s="2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6" x14ac:dyDescent="0.3">
      <c r="A84" s="1"/>
      <c r="B84" s="2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6" x14ac:dyDescent="0.3">
      <c r="A85" s="1"/>
      <c r="B85" s="2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6" x14ac:dyDescent="0.3">
      <c r="A86" s="1"/>
      <c r="B86" s="2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6" x14ac:dyDescent="0.3">
      <c r="A87" s="1"/>
      <c r="B87" s="2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6" x14ac:dyDescent="0.3">
      <c r="A88" s="1"/>
      <c r="B88" s="2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6" x14ac:dyDescent="0.3">
      <c r="A89" s="1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6" x14ac:dyDescent="0.3">
      <c r="A90" s="1"/>
      <c r="B90" s="2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6" x14ac:dyDescent="0.3">
      <c r="A91" s="1"/>
      <c r="B91" s="2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6" x14ac:dyDescent="0.3">
      <c r="A92" s="1"/>
      <c r="B92" s="2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6" x14ac:dyDescent="0.3">
      <c r="A93" s="1"/>
      <c r="B93" s="2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6" x14ac:dyDescent="0.3">
      <c r="A94" s="1"/>
      <c r="B94" s="2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6" x14ac:dyDescent="0.3">
      <c r="A95" s="1"/>
      <c r="B95" s="2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6" x14ac:dyDescent="0.3">
      <c r="A96" s="1"/>
      <c r="B96" s="2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6" x14ac:dyDescent="0.3">
      <c r="A97" s="1"/>
      <c r="B97" s="2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6" x14ac:dyDescent="0.3">
      <c r="A98" s="1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6" x14ac:dyDescent="0.3">
      <c r="A99" s="1"/>
      <c r="B99" s="2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6" x14ac:dyDescent="0.3">
      <c r="A100" s="1"/>
      <c r="B100" s="2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6" x14ac:dyDescent="0.3">
      <c r="A101" s="1"/>
      <c r="B101" s="2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6" x14ac:dyDescent="0.3">
      <c r="A102" s="1"/>
      <c r="B102" s="2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6" x14ac:dyDescent="0.3">
      <c r="A103" s="1"/>
      <c r="B103" s="2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6" x14ac:dyDescent="0.3">
      <c r="A104" s="1"/>
      <c r="B104" s="2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6" x14ac:dyDescent="0.3">
      <c r="A105" s="1"/>
      <c r="B105" s="2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6" x14ac:dyDescent="0.3">
      <c r="A106" s="1"/>
      <c r="B106" s="2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6" x14ac:dyDescent="0.3">
      <c r="A107" s="1"/>
      <c r="B107" s="2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6" x14ac:dyDescent="0.3">
      <c r="A108" s="1"/>
      <c r="B108" s="2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6" x14ac:dyDescent="0.3">
      <c r="A109" s="1"/>
      <c r="B109" s="2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6" x14ac:dyDescent="0.3">
      <c r="A110" s="1"/>
      <c r="B110" s="2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6" x14ac:dyDescent="0.3">
      <c r="A111" s="1"/>
      <c r="B111" s="2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6" x14ac:dyDescent="0.3">
      <c r="A112" s="1"/>
      <c r="B112" s="2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6" x14ac:dyDescent="0.3">
      <c r="A113" s="1"/>
      <c r="B113" s="2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6" x14ac:dyDescent="0.3">
      <c r="A114" s="1"/>
      <c r="B114" s="2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6" x14ac:dyDescent="0.3">
      <c r="A115" s="1"/>
      <c r="B115" s="2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6" x14ac:dyDescent="0.3">
      <c r="A116" s="1"/>
      <c r="B116" s="2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6" x14ac:dyDescent="0.3">
      <c r="A117" s="1"/>
      <c r="B117" s="2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6" x14ac:dyDescent="0.3">
      <c r="A118" s="1"/>
      <c r="B118" s="2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6" x14ac:dyDescent="0.3">
      <c r="A119" s="1"/>
      <c r="B119" s="2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6" x14ac:dyDescent="0.3">
      <c r="A120" s="1"/>
      <c r="B120" s="2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6" x14ac:dyDescent="0.3">
      <c r="A121" s="1"/>
      <c r="B121" s="2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6" x14ac:dyDescent="0.3">
      <c r="A122" s="1"/>
      <c r="B122" s="2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6" x14ac:dyDescent="0.3">
      <c r="A123" s="1"/>
      <c r="B123" s="2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6" x14ac:dyDescent="0.3">
      <c r="A124" s="1"/>
      <c r="B124" s="2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6" x14ac:dyDescent="0.3">
      <c r="A125" s="1"/>
      <c r="B125" s="2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6" x14ac:dyDescent="0.3">
      <c r="A126" s="1"/>
      <c r="B126" s="2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6" x14ac:dyDescent="0.3">
      <c r="A127" s="1"/>
      <c r="B127" s="2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6" x14ac:dyDescent="0.3">
      <c r="A128" s="1"/>
      <c r="B128" s="2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6" x14ac:dyDescent="0.3">
      <c r="A129" s="1"/>
      <c r="B129" s="2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6" x14ac:dyDescent="0.3">
      <c r="A130" s="1"/>
      <c r="B130" s="2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6" x14ac:dyDescent="0.3">
      <c r="A131" s="1"/>
      <c r="B131" s="2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6" x14ac:dyDescent="0.3">
      <c r="A132" s="1"/>
      <c r="B132" s="2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6" x14ac:dyDescent="0.3">
      <c r="A133" s="1"/>
      <c r="B133" s="2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6" x14ac:dyDescent="0.3">
      <c r="A134" s="1"/>
      <c r="B134" s="2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6" x14ac:dyDescent="0.3">
      <c r="A135" s="1"/>
      <c r="B135" s="2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6" x14ac:dyDescent="0.3">
      <c r="A136" s="1"/>
      <c r="B136" s="2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6" x14ac:dyDescent="0.3">
      <c r="A137" s="1"/>
      <c r="B137" s="2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6" x14ac:dyDescent="0.3">
      <c r="A138" s="1"/>
      <c r="B138" s="2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6" x14ac:dyDescent="0.3">
      <c r="A139" s="1"/>
      <c r="B139" s="2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6" x14ac:dyDescent="0.3">
      <c r="A140" s="1"/>
      <c r="B140" s="2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6" x14ac:dyDescent="0.3">
      <c r="A141" s="1"/>
      <c r="B141" s="2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6" x14ac:dyDescent="0.3">
      <c r="A142" s="1"/>
      <c r="B142" s="2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6" x14ac:dyDescent="0.3">
      <c r="A143" s="1"/>
      <c r="B143" s="2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6" x14ac:dyDescent="0.3">
      <c r="A144" s="1"/>
      <c r="B144" s="2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6" x14ac:dyDescent="0.3">
      <c r="A145" s="1"/>
      <c r="B145" s="2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6" x14ac:dyDescent="0.3">
      <c r="A146" s="1"/>
      <c r="B146" s="2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6" x14ac:dyDescent="0.3">
      <c r="A147" s="1"/>
      <c r="B147" s="2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</sheetData>
  <phoneticPr fontId="24" type="noConversion"/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35"/>
  <sheetViews>
    <sheetView workbookViewId="0"/>
  </sheetViews>
  <sheetFormatPr defaultRowHeight="14.4" x14ac:dyDescent="0.3"/>
  <cols>
    <col min="1" max="1" width="6.88671875" bestFit="1" customWidth="1"/>
    <col min="2" max="2" width="11.5546875" style="18" bestFit="1" customWidth="1"/>
    <col min="3" max="3" width="12.5546875" style="18" bestFit="1" customWidth="1"/>
    <col min="4" max="4" width="7.5546875" style="19" bestFit="1" customWidth="1"/>
    <col min="5" max="5" width="6.6640625" bestFit="1" customWidth="1"/>
  </cols>
  <sheetData>
    <row r="1" spans="1:5" x14ac:dyDescent="0.3">
      <c r="A1" t="str">
        <f>'Control Points'!A2</f>
        <v>SV10</v>
      </c>
      <c r="B1" s="18">
        <f>'Control Points'!B2</f>
        <v>491749.44327086268</v>
      </c>
      <c r="C1" s="18">
        <f>'Control Points'!C2</f>
        <v>1837992.8673716369</v>
      </c>
      <c r="D1" s="19">
        <f>'Control Points'!G2</f>
        <v>641.20869999999968</v>
      </c>
      <c r="E1" t="s">
        <v>54</v>
      </c>
    </row>
    <row r="2" spans="1:5" x14ac:dyDescent="0.3">
      <c r="A2" t="str">
        <f>'Control Points'!A3</f>
        <v>SV11</v>
      </c>
      <c r="B2" s="18">
        <f>'Control Points'!B3</f>
        <v>491719.438112134</v>
      </c>
      <c r="C2" s="18">
        <f>'Control Points'!C3</f>
        <v>1837497.6462150416</v>
      </c>
      <c r="D2" s="19">
        <f>'Control Points'!G3</f>
        <v>626.04300000000001</v>
      </c>
      <c r="E2" t="s">
        <v>54</v>
      </c>
    </row>
    <row r="3" spans="1:5" x14ac:dyDescent="0.3">
      <c r="A3" t="str">
        <f>'Control Points'!A4</f>
        <v>SV12</v>
      </c>
      <c r="B3" s="18">
        <f>'Control Points'!B4</f>
        <v>492301.17936425324</v>
      </c>
      <c r="C3" s="18">
        <f>'Control Points'!C4</f>
        <v>1837394.0521793927</v>
      </c>
      <c r="D3" s="19">
        <f>'Control Points'!G4</f>
        <v>648.41809999999998</v>
      </c>
      <c r="E3" t="s">
        <v>55</v>
      </c>
    </row>
    <row r="4" spans="1:5" x14ac:dyDescent="0.3">
      <c r="A4" t="str">
        <f>'Control Points'!A5</f>
        <v>SV13</v>
      </c>
      <c r="B4" s="18">
        <f>'Control Points'!B5</f>
        <v>492850.13241190277</v>
      </c>
      <c r="C4" s="18">
        <f>'Control Points'!C5</f>
        <v>1836977.2944543785</v>
      </c>
      <c r="D4" s="19">
        <f>'Control Points'!G5</f>
        <v>660.40469999999993</v>
      </c>
      <c r="E4" t="s">
        <v>54</v>
      </c>
    </row>
    <row r="6" spans="1:5" x14ac:dyDescent="0.3">
      <c r="A6" t="str">
        <f>'Control Points'!A7</f>
        <v>CP200</v>
      </c>
      <c r="B6" s="18">
        <f>'Control Points'!B7</f>
        <v>491803.4792</v>
      </c>
      <c r="C6" s="18">
        <f>'Control Points'!C7</f>
        <v>1835483.2518</v>
      </c>
      <c r="D6" s="19">
        <f>'Control Points'!G7</f>
        <v>662.93200000000002</v>
      </c>
      <c r="E6" t="s">
        <v>16</v>
      </c>
    </row>
    <row r="7" spans="1:5" x14ac:dyDescent="0.3">
      <c r="A7" t="str">
        <f>'Control Points'!A8</f>
        <v>CP201</v>
      </c>
      <c r="B7" s="18">
        <f>'Control Points'!B8</f>
        <v>491762.17200000002</v>
      </c>
      <c r="C7" s="18">
        <f>'Control Points'!C8</f>
        <v>1835488.1372</v>
      </c>
      <c r="D7" s="19">
        <f>'Control Points'!G8</f>
        <v>663.22400000000005</v>
      </c>
      <c r="E7" t="s">
        <v>16</v>
      </c>
    </row>
    <row r="8" spans="1:5" x14ac:dyDescent="0.3">
      <c r="A8" t="str">
        <f>'Control Points'!A9</f>
        <v>CP202</v>
      </c>
      <c r="B8" s="18">
        <f>'Control Points'!B9</f>
        <v>491714.65967000002</v>
      </c>
      <c r="C8" s="18">
        <f>'Control Points'!C9</f>
        <v>1835488.9811499999</v>
      </c>
      <c r="D8" s="19">
        <f>'Control Points'!G9</f>
        <v>662.89599999999996</v>
      </c>
      <c r="E8" t="s">
        <v>16</v>
      </c>
    </row>
    <row r="9" spans="1:5" x14ac:dyDescent="0.3">
      <c r="A9" t="str">
        <f>'Control Points'!A10</f>
        <v>CP203</v>
      </c>
      <c r="B9" s="18">
        <f>'Control Points'!B10</f>
        <v>491683.84321999998</v>
      </c>
      <c r="C9" s="18">
        <f>'Control Points'!C10</f>
        <v>1835492.3101999999</v>
      </c>
      <c r="D9" s="19">
        <f>'Control Points'!G10</f>
        <v>662.34</v>
      </c>
      <c r="E9" t="s">
        <v>16</v>
      </c>
    </row>
    <row r="10" spans="1:5" x14ac:dyDescent="0.3">
      <c r="A10" t="str">
        <f>'Control Points'!A11</f>
        <v>CP205</v>
      </c>
      <c r="B10" s="18">
        <f>'Control Points'!B11</f>
        <v>491704.07180000003</v>
      </c>
      <c r="C10" s="18">
        <f>'Control Points'!C11</f>
        <v>1837305.1806999999</v>
      </c>
      <c r="D10" s="19">
        <f>'Control Points'!G11</f>
        <v>636.899</v>
      </c>
      <c r="E10" t="s">
        <v>16</v>
      </c>
    </row>
    <row r="11" spans="1:5" x14ac:dyDescent="0.3">
      <c r="A11" t="str">
        <f>'Control Points'!A12</f>
        <v>CP206</v>
      </c>
      <c r="B11" s="18">
        <f>'Control Points'!B12</f>
        <v>491734.16340000002</v>
      </c>
      <c r="C11" s="18">
        <f>'Control Points'!C12</f>
        <v>1837310.06632</v>
      </c>
      <c r="D11" s="19">
        <f>'Control Points'!G12</f>
        <v>638.89700000000005</v>
      </c>
      <c r="E11" t="s">
        <v>16</v>
      </c>
    </row>
    <row r="12" spans="1:5" x14ac:dyDescent="0.3">
      <c r="A12" t="str">
        <f>'Control Points'!A13</f>
        <v>CP207</v>
      </c>
      <c r="B12" s="18">
        <f>'Control Points'!B13</f>
        <v>491163.18939999997</v>
      </c>
      <c r="C12" s="18">
        <f>'Control Points'!C13</f>
        <v>1838556.1721999999</v>
      </c>
      <c r="D12" s="19">
        <f>'Control Points'!G13</f>
        <v>629.30899999999997</v>
      </c>
      <c r="E12" t="s">
        <v>16</v>
      </c>
    </row>
    <row r="13" spans="1:5" x14ac:dyDescent="0.3">
      <c r="A13" t="str">
        <f>'Control Points'!A14</f>
        <v>CP208</v>
      </c>
      <c r="B13" s="18">
        <f>'Control Points'!B14</f>
        <v>491206.54902999999</v>
      </c>
      <c r="C13" s="18">
        <f>'Control Points'!C14</f>
        <v>1838586.5236500001</v>
      </c>
      <c r="D13" s="19">
        <f>'Control Points'!G14</f>
        <v>632.57399999999996</v>
      </c>
      <c r="E13" t="s">
        <v>16</v>
      </c>
    </row>
    <row r="14" spans="1:5" x14ac:dyDescent="0.3">
      <c r="A14" t="str">
        <f>'Control Points'!A15</f>
        <v>CP209</v>
      </c>
      <c r="B14" s="18">
        <f>'Control Points'!B15</f>
        <v>491230.47649999999</v>
      </c>
      <c r="C14" s="18">
        <f>'Control Points'!C15</f>
        <v>1838610.0190999999</v>
      </c>
      <c r="D14" s="19">
        <f>'Control Points'!G15</f>
        <v>631.10400000000004</v>
      </c>
      <c r="E14" t="s">
        <v>16</v>
      </c>
    </row>
    <row r="15" spans="1:5" x14ac:dyDescent="0.3">
      <c r="A15" t="str">
        <f>'Control Points'!A16</f>
        <v>CP210</v>
      </c>
      <c r="B15" s="18">
        <f>'Control Points'!B16</f>
        <v>491271.96669999999</v>
      </c>
      <c r="C15" s="18">
        <f>'Control Points'!C16</f>
        <v>1838641.9879999999</v>
      </c>
      <c r="D15" s="19">
        <f>'Control Points'!G16</f>
        <v>630.80700000000002</v>
      </c>
      <c r="E15" t="s">
        <v>16</v>
      </c>
    </row>
    <row r="16" spans="1:5" x14ac:dyDescent="0.3">
      <c r="A16" t="str">
        <f>'Control Points'!A17</f>
        <v>CP211</v>
      </c>
      <c r="B16" s="18">
        <f>'Control Points'!B17</f>
        <v>492056.83</v>
      </c>
      <c r="C16" s="18">
        <f>'Control Points'!C17</f>
        <v>1837672.6409</v>
      </c>
      <c r="D16" s="19">
        <f>'Control Points'!G17</f>
        <v>647.64300000000003</v>
      </c>
      <c r="E16" t="s">
        <v>16</v>
      </c>
    </row>
    <row r="17" spans="1:5" x14ac:dyDescent="0.3">
      <c r="A17" t="str">
        <f>'Control Points'!A18</f>
        <v>CP212</v>
      </c>
      <c r="B17" s="18">
        <f>'Control Points'!B18</f>
        <v>492079.22009999998</v>
      </c>
      <c r="C17" s="18">
        <f>'Control Points'!C18</f>
        <v>1837692.1401</v>
      </c>
      <c r="D17" s="19">
        <f>'Control Points'!G18</f>
        <v>647.06399999999996</v>
      </c>
      <c r="E17" t="s">
        <v>16</v>
      </c>
    </row>
    <row r="18" spans="1:5" x14ac:dyDescent="0.3">
      <c r="A18" t="str">
        <f>'Control Points'!A19</f>
        <v>CP213</v>
      </c>
      <c r="B18" s="18">
        <f>'Control Points'!B19</f>
        <v>493031.2794</v>
      </c>
      <c r="C18" s="18">
        <f>'Control Points'!C19</f>
        <v>1836997.5541000001</v>
      </c>
      <c r="D18" s="19">
        <f>'Control Points'!G19</f>
        <v>654.20299999999997</v>
      </c>
      <c r="E18" t="s">
        <v>16</v>
      </c>
    </row>
    <row r="19" spans="1:5" x14ac:dyDescent="0.3">
      <c r="A19" t="str">
        <f>'Control Points'!A20</f>
        <v>CP214</v>
      </c>
      <c r="B19" s="18">
        <f>'Control Points'!B20</f>
        <v>493490.53625</v>
      </c>
      <c r="C19" s="18">
        <f>'Control Points'!C20</f>
        <v>1836901.7115100001</v>
      </c>
      <c r="D19" s="19">
        <f>'Control Points'!G20</f>
        <v>663.15599999999995</v>
      </c>
      <c r="E19" t="s">
        <v>16</v>
      </c>
    </row>
    <row r="20" spans="1:5" x14ac:dyDescent="0.3">
      <c r="A20" t="str">
        <f>'Control Points'!A21</f>
        <v>CP215</v>
      </c>
      <c r="B20" s="18">
        <f>'Control Points'!B21</f>
        <v>494175.5246</v>
      </c>
      <c r="C20" s="18">
        <f>'Control Points'!C21</f>
        <v>1836858.9568</v>
      </c>
      <c r="D20" s="19">
        <f>'Control Points'!G21</f>
        <v>671.22</v>
      </c>
      <c r="E20" t="s">
        <v>16</v>
      </c>
    </row>
    <row r="21" spans="1:5" x14ac:dyDescent="0.3">
      <c r="A21" t="str">
        <f>'Control Points'!A22</f>
        <v>CP216</v>
      </c>
      <c r="B21" s="18">
        <f>'Control Points'!B22</f>
        <v>494174.63329999999</v>
      </c>
      <c r="C21" s="18">
        <f>'Control Points'!C22</f>
        <v>1836828.8145000001</v>
      </c>
      <c r="D21" s="19">
        <f>'Control Points'!G22</f>
        <v>671.58</v>
      </c>
      <c r="E21" t="s">
        <v>16</v>
      </c>
    </row>
    <row r="22" spans="1:5" x14ac:dyDescent="0.3">
      <c r="A22" t="str">
        <f>'Control Points'!A23</f>
        <v>CP217</v>
      </c>
      <c r="B22" s="18">
        <f>'Control Points'!B23</f>
        <v>494174.75060000003</v>
      </c>
      <c r="C22" s="18">
        <f>'Control Points'!C23</f>
        <v>1836794.2287999999</v>
      </c>
      <c r="D22" s="19">
        <f>'Control Points'!G23</f>
        <v>671.476</v>
      </c>
      <c r="E22" t="s">
        <v>16</v>
      </c>
    </row>
    <row r="23" spans="1:5" x14ac:dyDescent="0.3">
      <c r="A23" t="str">
        <f>'Control Points'!A24</f>
        <v>CP218</v>
      </c>
      <c r="B23" s="18">
        <f>'Control Points'!B24</f>
        <v>494166.52918999997</v>
      </c>
      <c r="C23" s="18">
        <f>'Control Points'!C24</f>
        <v>1836762.7084999999</v>
      </c>
      <c r="D23" s="19">
        <f>'Control Points'!G24</f>
        <v>671.32299999999998</v>
      </c>
      <c r="E23" t="s">
        <v>16</v>
      </c>
    </row>
    <row r="24" spans="1:5" x14ac:dyDescent="0.3">
      <c r="A24" t="str">
        <f>'Control Points'!A25</f>
        <v>CP219</v>
      </c>
      <c r="B24" s="18">
        <f>'Control Points'!B25</f>
        <v>493488.64000000001</v>
      </c>
      <c r="C24" s="18">
        <f>'Control Points'!C25</f>
        <v>1836797.0327999999</v>
      </c>
      <c r="D24" s="19">
        <f>'Control Points'!G25</f>
        <v>664.25199999999995</v>
      </c>
      <c r="E24" t="s">
        <v>16</v>
      </c>
    </row>
    <row r="25" spans="1:5" x14ac:dyDescent="0.3">
      <c r="A25" t="str">
        <f>'Control Points'!A26</f>
        <v>CP220</v>
      </c>
      <c r="B25" s="18">
        <f>'Control Points'!B26</f>
        <v>493199.03846000001</v>
      </c>
      <c r="C25" s="18">
        <f>'Control Points'!C26</f>
        <v>1836814.9632999999</v>
      </c>
      <c r="D25" s="19">
        <f>'Control Points'!G26</f>
        <v>660.28300000000002</v>
      </c>
      <c r="E25" t="s">
        <v>16</v>
      </c>
    </row>
    <row r="26" spans="1:5" x14ac:dyDescent="0.3">
      <c r="A26" t="str">
        <f>'Control Points'!A27</f>
        <v>CP221</v>
      </c>
      <c r="B26" s="18">
        <f>'Control Points'!B27</f>
        <v>491999.35460000002</v>
      </c>
      <c r="C26" s="18">
        <f>'Control Points'!C27</f>
        <v>1837341.1322999999</v>
      </c>
      <c r="D26" s="19">
        <f>'Control Points'!G27</f>
        <v>627.80100000000004</v>
      </c>
      <c r="E26" t="s">
        <v>16</v>
      </c>
    </row>
    <row r="27" spans="1:5" x14ac:dyDescent="0.3">
      <c r="A27" t="str">
        <f>'Control Points'!A28</f>
        <v>CP222</v>
      </c>
      <c r="B27" s="18">
        <f>'Control Points'!B28</f>
        <v>491875.7144</v>
      </c>
      <c r="C27" s="18">
        <f>'Control Points'!C28</f>
        <v>1837470.682</v>
      </c>
      <c r="D27" s="19">
        <f>'Control Points'!G28</f>
        <v>627.68899999999996</v>
      </c>
      <c r="E27" t="s">
        <v>16</v>
      </c>
    </row>
    <row r="28" spans="1:5" x14ac:dyDescent="0.3">
      <c r="A28" t="str">
        <f>'Control Points'!A29</f>
        <v>CP223</v>
      </c>
      <c r="B28" s="18">
        <f>'Control Points'!B29</f>
        <v>491882.9167</v>
      </c>
      <c r="C28" s="18">
        <f>'Control Points'!C29</f>
        <v>1837510.4806499996</v>
      </c>
      <c r="D28" s="19">
        <f>'Control Points'!G29</f>
        <v>625.59199999999998</v>
      </c>
      <c r="E28" t="s">
        <v>16</v>
      </c>
    </row>
    <row r="29" spans="1:5" x14ac:dyDescent="0.3">
      <c r="A29" t="str">
        <f>'Control Points'!A30</f>
        <v>CP224</v>
      </c>
      <c r="B29" s="18">
        <f>'Control Points'!B30</f>
        <v>491976.48505999998</v>
      </c>
      <c r="C29" s="18">
        <f>'Control Points'!C30</f>
        <v>1837408.1303999999</v>
      </c>
      <c r="D29" s="19">
        <f>'Control Points'!G30</f>
        <v>625.30200000000002</v>
      </c>
      <c r="E29" t="s">
        <v>16</v>
      </c>
    </row>
    <row r="31" spans="1:5" x14ac:dyDescent="0.3">
      <c r="A31" t="str">
        <f>'Control Points'!A32</f>
        <v>BM500</v>
      </c>
      <c r="B31" s="18">
        <f>'Control Points'!B32</f>
        <v>491205.05379999999</v>
      </c>
      <c r="C31" s="18">
        <f>'Control Points'!C32</f>
        <v>1838486.5338999999</v>
      </c>
      <c r="D31" s="19">
        <f>'Control Points'!G32</f>
        <v>627.97530909090892</v>
      </c>
      <c r="E31" t="s">
        <v>12</v>
      </c>
    </row>
    <row r="32" spans="1:5" x14ac:dyDescent="0.3">
      <c r="A32" t="str">
        <f>'Control Points'!A33</f>
        <v>BM501</v>
      </c>
      <c r="B32" s="18">
        <f>'Control Points'!B33</f>
        <v>491801.02679999999</v>
      </c>
      <c r="C32" s="18">
        <f>'Control Points'!C33</f>
        <v>1835800.9813999999</v>
      </c>
      <c r="D32" s="19">
        <f>'Control Points'!G33</f>
        <v>666.8490833333334</v>
      </c>
      <c r="E32" t="s">
        <v>12</v>
      </c>
    </row>
    <row r="33" spans="1:5" x14ac:dyDescent="0.3">
      <c r="A33" t="str">
        <f>'Control Points'!A34</f>
        <v>BM502</v>
      </c>
      <c r="B33" s="18">
        <f>'Control Points'!B34</f>
        <v>494166.41450000001</v>
      </c>
      <c r="C33" s="18">
        <f>'Control Points'!C34</f>
        <v>1836814.5397999999</v>
      </c>
      <c r="D33" s="19">
        <f>'Control Points'!G34</f>
        <v>669.14260000000002</v>
      </c>
      <c r="E33" t="s">
        <v>12</v>
      </c>
    </row>
    <row r="34" spans="1:5" x14ac:dyDescent="0.3">
      <c r="A34" t="str">
        <f>'Control Points'!A35</f>
        <v>TBM1</v>
      </c>
      <c r="B34" s="18">
        <f>'Control Points'!B35</f>
        <v>492662.69033661077</v>
      </c>
      <c r="C34" s="18">
        <f>'Control Points'!C35</f>
        <v>1836977.0737745396</v>
      </c>
      <c r="D34" s="19">
        <f>'Control Points'!G35</f>
        <v>0</v>
      </c>
      <c r="E34" t="s">
        <v>12</v>
      </c>
    </row>
    <row r="35" spans="1:5" x14ac:dyDescent="0.3">
      <c r="A35" t="str">
        <f>'Control Points'!A36</f>
        <v>TBM2</v>
      </c>
      <c r="B35" s="18">
        <f>'Control Points'!B36</f>
        <v>492011.54982480797</v>
      </c>
      <c r="C35" s="18">
        <f>'Control Points'!C36</f>
        <v>1837518.9242710783</v>
      </c>
      <c r="D35" s="19">
        <f>'Control Points'!G36</f>
        <v>0</v>
      </c>
      <c r="E35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C4F9-6AC0-4EEF-9D94-0E3587F59040}">
  <sheetPr codeName="Sheet3"/>
  <dimension ref="A1:E35"/>
  <sheetViews>
    <sheetView workbookViewId="0"/>
  </sheetViews>
  <sheetFormatPr defaultColWidth="9.109375" defaultRowHeight="14.4" x14ac:dyDescent="0.3"/>
  <cols>
    <col min="1" max="1" width="6.88671875" bestFit="1" customWidth="1"/>
    <col min="2" max="2" width="11.5546875" style="18" bestFit="1" customWidth="1"/>
    <col min="3" max="3" width="12.5546875" style="18" bestFit="1" customWidth="1"/>
    <col min="4" max="4" width="7.5546875" style="19" bestFit="1" customWidth="1"/>
    <col min="5" max="5" width="6.6640625" bestFit="1" customWidth="1"/>
  </cols>
  <sheetData>
    <row r="1" spans="1:5" x14ac:dyDescent="0.3">
      <c r="A1" t="str">
        <f>'Control Points'!A2</f>
        <v>SV10</v>
      </c>
      <c r="B1" s="18">
        <f>'Control Points'!E2</f>
        <v>491794.36949999997</v>
      </c>
      <c r="C1" s="18">
        <f>'Control Points'!F2</f>
        <v>1838160.7864000001</v>
      </c>
      <c r="D1" s="19">
        <f>'Control Points'!G2</f>
        <v>641.20869999999968</v>
      </c>
      <c r="E1" t="s">
        <v>54</v>
      </c>
    </row>
    <row r="2" spans="1:5" x14ac:dyDescent="0.3">
      <c r="A2" t="str">
        <f>'Control Points'!A3</f>
        <v>SV11</v>
      </c>
      <c r="B2" s="18">
        <f>'Control Points'!E3</f>
        <v>491764.3616</v>
      </c>
      <c r="C2" s="18">
        <f>'Control Points'!F3</f>
        <v>1837665.52</v>
      </c>
      <c r="D2" s="19">
        <f>'Control Points'!G3</f>
        <v>626.04300000000001</v>
      </c>
      <c r="E2" t="s">
        <v>54</v>
      </c>
    </row>
    <row r="3" spans="1:5" x14ac:dyDescent="0.3">
      <c r="A3" t="str">
        <f>'Control Points'!A4</f>
        <v>SV12</v>
      </c>
      <c r="B3" s="18">
        <f>'Control Points'!E4</f>
        <v>492346.15600000002</v>
      </c>
      <c r="C3" s="18">
        <f>'Control Points'!F4</f>
        <v>1837561.9165000001</v>
      </c>
      <c r="D3" s="19">
        <f>'Control Points'!G4</f>
        <v>648.41809999999998</v>
      </c>
      <c r="E3" t="s">
        <v>55</v>
      </c>
    </row>
    <row r="4" spans="1:5" x14ac:dyDescent="0.3">
      <c r="A4" t="str">
        <f>'Control Points'!A5</f>
        <v>SV13</v>
      </c>
      <c r="B4" s="18">
        <f>'Control Points'!E5</f>
        <v>492895.15919999999</v>
      </c>
      <c r="C4" s="18">
        <f>'Control Points'!F5</f>
        <v>1837145.1207000001</v>
      </c>
      <c r="D4" s="19">
        <f>'Control Points'!G5</f>
        <v>660.40469999999993</v>
      </c>
      <c r="E4" t="s">
        <v>54</v>
      </c>
    </row>
    <row r="6" spans="1:5" x14ac:dyDescent="0.3">
      <c r="A6" t="str">
        <f>'Control Points'!A7</f>
        <v>CP200</v>
      </c>
      <c r="B6" s="18">
        <f>'Control Points'!E7</f>
        <v>491848.41036585975</v>
      </c>
      <c r="C6" s="18">
        <f>'Control Points'!F7</f>
        <v>1835650.9415498846</v>
      </c>
      <c r="D6" s="19">
        <f>'Control Points'!G7</f>
        <v>662.93200000000002</v>
      </c>
      <c r="E6" t="s">
        <v>16</v>
      </c>
    </row>
    <row r="7" spans="1:5" x14ac:dyDescent="0.3">
      <c r="A7" t="str">
        <f>'Control Points'!A8</f>
        <v>CP201</v>
      </c>
      <c r="B7" s="18">
        <f>'Control Points'!E8</f>
        <v>491807.099392034</v>
      </c>
      <c r="C7" s="18">
        <f>'Control Points'!F8</f>
        <v>1835655.8273962147</v>
      </c>
      <c r="D7" s="19">
        <f>'Control Points'!G8</f>
        <v>663.22400000000005</v>
      </c>
      <c r="E7" t="s">
        <v>16</v>
      </c>
    </row>
    <row r="8" spans="1:5" x14ac:dyDescent="0.3">
      <c r="A8" t="str">
        <f>'Control Points'!A9</f>
        <v>CP202</v>
      </c>
      <c r="B8" s="18">
        <f>'Control Points'!E9</f>
        <v>491759.58272130752</v>
      </c>
      <c r="C8" s="18">
        <f>'Control Points'!F9</f>
        <v>1835656.6714233179</v>
      </c>
      <c r="D8" s="19">
        <f>'Control Points'!G9</f>
        <v>662.89599999999996</v>
      </c>
      <c r="E8" t="s">
        <v>16</v>
      </c>
    </row>
    <row r="9" spans="1:5" x14ac:dyDescent="0.3">
      <c r="A9" t="str">
        <f>'Control Points'!A10</f>
        <v>CP203</v>
      </c>
      <c r="B9" s="18">
        <f>'Control Points'!E10</f>
        <v>491728.7634559166</v>
      </c>
      <c r="C9" s="18">
        <f>'Control Points'!F10</f>
        <v>1835660.0007774599</v>
      </c>
      <c r="D9" s="19">
        <f>'Control Points'!G10</f>
        <v>662.34</v>
      </c>
      <c r="E9" t="s">
        <v>16</v>
      </c>
    </row>
    <row r="10" spans="1:5" x14ac:dyDescent="0.3">
      <c r="A10" t="str">
        <f>'Control Points'!A11</f>
        <v>CP205</v>
      </c>
      <c r="B10" s="18">
        <f>'Control Points'!E11</f>
        <v>491748.9938839997</v>
      </c>
      <c r="C10" s="18">
        <f>'Control Points'!F11</f>
        <v>1837473.0369013089</v>
      </c>
      <c r="D10" s="19">
        <f>'Control Points'!G11</f>
        <v>636.899</v>
      </c>
      <c r="E10" t="s">
        <v>16</v>
      </c>
    </row>
    <row r="11" spans="1:5" x14ac:dyDescent="0.3">
      <c r="A11" t="str">
        <f>'Control Points'!A12</f>
        <v>CP206</v>
      </c>
      <c r="B11" s="18">
        <f>'Control Points'!E12</f>
        <v>491779.0882331683</v>
      </c>
      <c r="C11" s="18">
        <f>'Control Points'!F12</f>
        <v>1837477.9229676591</v>
      </c>
      <c r="D11" s="19">
        <f>'Control Points'!G12</f>
        <v>638.89700000000005</v>
      </c>
      <c r="E11" t="s">
        <v>16</v>
      </c>
    </row>
    <row r="12" spans="1:5" x14ac:dyDescent="0.3">
      <c r="A12" t="str">
        <f>'Control Points'!A13</f>
        <v>CP207</v>
      </c>
      <c r="B12" s="18">
        <f>'Control Points'!E13</f>
        <v>491208.06206898362</v>
      </c>
      <c r="C12" s="18">
        <f>'Control Points'!F13</f>
        <v>1838724.1426918923</v>
      </c>
      <c r="D12" s="19">
        <f>'Control Points'!G13</f>
        <v>629.30899999999997</v>
      </c>
      <c r="E12" t="s">
        <v>16</v>
      </c>
    </row>
    <row r="13" spans="1:5" x14ac:dyDescent="0.3">
      <c r="A13" t="str">
        <f>'Control Points'!A14</f>
        <v>CP208</v>
      </c>
      <c r="B13" s="18">
        <f>'Control Points'!E14</f>
        <v>491251.42566031939</v>
      </c>
      <c r="C13" s="18">
        <f>'Control Points'!F14</f>
        <v>1838754.496914801</v>
      </c>
      <c r="D13" s="19">
        <f>'Control Points'!G14</f>
        <v>632.57399999999996</v>
      </c>
      <c r="E13" t="s">
        <v>16</v>
      </c>
    </row>
    <row r="14" spans="1:5" x14ac:dyDescent="0.3">
      <c r="A14" t="str">
        <f>'Control Points'!A15</f>
        <v>CP209</v>
      </c>
      <c r="B14" s="18">
        <f>'Control Points'!E15</f>
        <v>491275.35531633307</v>
      </c>
      <c r="C14" s="18">
        <f>'Control Points'!F15</f>
        <v>1838777.9945113452</v>
      </c>
      <c r="D14" s="19">
        <f>'Control Points'!G15</f>
        <v>631.10400000000004</v>
      </c>
      <c r="E14" t="s">
        <v>16</v>
      </c>
    </row>
    <row r="15" spans="1:5" x14ac:dyDescent="0.3">
      <c r="A15" t="str">
        <f>'Control Points'!A16</f>
        <v>CP210</v>
      </c>
      <c r="B15" s="18">
        <f>'Control Points'!E16</f>
        <v>491316.84930687776</v>
      </c>
      <c r="C15" s="18">
        <f>'Control Points'!F16</f>
        <v>1838809.9663320237</v>
      </c>
      <c r="D15" s="19">
        <f>'Control Points'!G16</f>
        <v>630.80700000000002</v>
      </c>
      <c r="E15" t="s">
        <v>16</v>
      </c>
    </row>
    <row r="16" spans="1:5" x14ac:dyDescent="0.3">
      <c r="A16" t="str">
        <f>'Control Points'!A17</f>
        <v>CP211</v>
      </c>
      <c r="B16" s="18">
        <f>'Control Points'!E17</f>
        <v>492101.78431198886</v>
      </c>
      <c r="C16" s="18">
        <f>'Control Points'!F17</f>
        <v>1837840.5306724729</v>
      </c>
      <c r="D16" s="19">
        <f>'Control Points'!G17</f>
        <v>647.64300000000003</v>
      </c>
      <c r="E16" t="s">
        <v>16</v>
      </c>
    </row>
    <row r="17" spans="1:5" x14ac:dyDescent="0.3">
      <c r="A17" t="str">
        <f>'Control Points'!A18</f>
        <v>CP212</v>
      </c>
      <c r="B17" s="18">
        <f>'Control Points'!E18</f>
        <v>492124.17645754834</v>
      </c>
      <c r="C17" s="18">
        <f>'Control Points'!F18</f>
        <v>1837860.0316539197</v>
      </c>
      <c r="D17" s="19">
        <f>'Control Points'!G18</f>
        <v>647.06399999999996</v>
      </c>
      <c r="E17" t="s">
        <v>16</v>
      </c>
    </row>
    <row r="18" spans="1:5" x14ac:dyDescent="0.3">
      <c r="A18" t="str">
        <f>'Control Points'!A19</f>
        <v>CP213</v>
      </c>
      <c r="B18" s="18">
        <f>'Control Points'!E19</f>
        <v>493076.32273768605</v>
      </c>
      <c r="C18" s="18">
        <f>'Control Points'!F19</f>
        <v>1837165.3821965428</v>
      </c>
      <c r="D18" s="19">
        <f>'Control Points'!G19</f>
        <v>654.20299999999997</v>
      </c>
      <c r="E18" t="s">
        <v>16</v>
      </c>
    </row>
    <row r="19" spans="1:5" x14ac:dyDescent="0.3">
      <c r="A19" t="str">
        <f>'Control Points'!A20</f>
        <v>CP214</v>
      </c>
      <c r="B19" s="18">
        <f>'Control Points'!E20</f>
        <v>493535.62154539186</v>
      </c>
      <c r="C19" s="18">
        <f>'Control Points'!F20</f>
        <v>1837069.5308503639</v>
      </c>
      <c r="D19" s="19">
        <f>'Control Points'!G20</f>
        <v>663.15599999999995</v>
      </c>
      <c r="E19" t="s">
        <v>16</v>
      </c>
    </row>
    <row r="20" spans="1:5" x14ac:dyDescent="0.3">
      <c r="A20" t="str">
        <f>'Control Points'!A21</f>
        <v>CP215</v>
      </c>
      <c r="B20" s="18">
        <f>'Control Points'!E21</f>
        <v>494220.67247592751</v>
      </c>
      <c r="C20" s="18">
        <f>'Control Points'!F21</f>
        <v>1837026.7722342934</v>
      </c>
      <c r="D20" s="19">
        <f>'Control Points'!G21</f>
        <v>671.22</v>
      </c>
      <c r="E20" t="s">
        <v>16</v>
      </c>
    </row>
    <row r="21" spans="1:5" x14ac:dyDescent="0.3">
      <c r="A21" t="str">
        <f>'Control Points'!A22</f>
        <v>CP216</v>
      </c>
      <c r="B21" s="18">
        <f>'Control Points'!E22</f>
        <v>494219.78109449835</v>
      </c>
      <c r="C21" s="18">
        <f>'Control Points'!F22</f>
        <v>1836996.627180493</v>
      </c>
      <c r="D21" s="19">
        <f>'Control Points'!G22</f>
        <v>671.58</v>
      </c>
      <c r="E21" t="s">
        <v>16</v>
      </c>
    </row>
    <row r="22" spans="1:5" x14ac:dyDescent="0.3">
      <c r="A22" t="str">
        <f>'Control Points'!A23</f>
        <v>CP217</v>
      </c>
      <c r="B22" s="18">
        <f>'Control Points'!E23</f>
        <v>494219.89840521489</v>
      </c>
      <c r="C22" s="18">
        <f>'Control Points'!F23</f>
        <v>1836962.0383207432</v>
      </c>
      <c r="D22" s="19">
        <f>'Control Points'!G23</f>
        <v>671.476</v>
      </c>
      <c r="E22" t="s">
        <v>16</v>
      </c>
    </row>
    <row r="23" spans="1:5" x14ac:dyDescent="0.3">
      <c r="A23" t="str">
        <f>'Control Points'!A24</f>
        <v>CP218</v>
      </c>
      <c r="B23" s="18">
        <f>'Control Points'!E24</f>
        <v>494211.67624410684</v>
      </c>
      <c r="C23" s="18">
        <f>'Control Points'!F24</f>
        <v>1836930.5151410487</v>
      </c>
      <c r="D23" s="19">
        <f>'Control Points'!G24</f>
        <v>671.32299999999998</v>
      </c>
      <c r="E23" t="s">
        <v>16</v>
      </c>
    </row>
    <row r="24" spans="1:5" x14ac:dyDescent="0.3">
      <c r="A24" t="str">
        <f>'Control Points'!A25</f>
        <v>CP219</v>
      </c>
      <c r="B24" s="18">
        <f>'Control Points'!E25</f>
        <v>493533.72512215044</v>
      </c>
      <c r="C24" s="18">
        <f>'Control Points'!F25</f>
        <v>1836964.8425769168</v>
      </c>
      <c r="D24" s="19">
        <f>'Control Points'!G25</f>
        <v>664.25199999999995</v>
      </c>
      <c r="E24" t="s">
        <v>16</v>
      </c>
    </row>
    <row r="25" spans="1:5" x14ac:dyDescent="0.3">
      <c r="A25" t="str">
        <f>'Control Points'!A26</f>
        <v>CP220</v>
      </c>
      <c r="B25" s="18">
        <f>'Control Points'!E26</f>
        <v>493244.09712415375</v>
      </c>
      <c r="C25" s="18">
        <f>'Control Points'!F26</f>
        <v>1836982.7747150471</v>
      </c>
      <c r="D25" s="19">
        <f>'Control Points'!G26</f>
        <v>660.28300000000002</v>
      </c>
      <c r="E25" t="s">
        <v>16</v>
      </c>
    </row>
    <row r="26" spans="1:5" x14ac:dyDescent="0.3">
      <c r="A26" t="str">
        <f>'Control Points'!A27</f>
        <v>CP221</v>
      </c>
      <c r="B26" s="18">
        <f>'Control Points'!E27</f>
        <v>492044.30366103631</v>
      </c>
      <c r="C26" s="18">
        <f>'Control Points'!F27</f>
        <v>1837508.9917858471</v>
      </c>
      <c r="D26" s="19">
        <f>'Control Points'!G27</f>
        <v>627.80100000000004</v>
      </c>
      <c r="E26" t="s">
        <v>16</v>
      </c>
    </row>
    <row r="27" spans="1:5" x14ac:dyDescent="0.3">
      <c r="A27" t="str">
        <f>'Control Points'!A28</f>
        <v>CP222</v>
      </c>
      <c r="B27" s="18">
        <f>'Control Points'!E28</f>
        <v>491920.65216526762</v>
      </c>
      <c r="C27" s="18">
        <f>'Control Points'!F28</f>
        <v>1837638.5533215078</v>
      </c>
      <c r="D27" s="19">
        <f>'Control Points'!G28</f>
        <v>627.68899999999996</v>
      </c>
      <c r="E27" t="s">
        <v>16</v>
      </c>
    </row>
    <row r="28" spans="1:5" x14ac:dyDescent="0.3">
      <c r="A28" t="str">
        <f>'Control Points'!A29</f>
        <v>CP223</v>
      </c>
      <c r="B28" s="18">
        <f>'Control Points'!E29</f>
        <v>491927.85512326978</v>
      </c>
      <c r="C28" s="18">
        <f>'Control Points'!F29</f>
        <v>1837678.3556075119</v>
      </c>
      <c r="D28" s="19">
        <f>'Control Points'!G29</f>
        <v>625.59199999999998</v>
      </c>
      <c r="E28" t="s">
        <v>16</v>
      </c>
    </row>
    <row r="29" spans="1:5" x14ac:dyDescent="0.3">
      <c r="A29" t="str">
        <f>'Control Points'!A30</f>
        <v>CP224</v>
      </c>
      <c r="B29" s="18">
        <f>'Control Points'!E30</f>
        <v>492021.43203167513</v>
      </c>
      <c r="C29" s="18">
        <f>'Control Points'!F30</f>
        <v>1837575.9960067933</v>
      </c>
      <c r="D29" s="19">
        <f>'Control Points'!G30</f>
        <v>625.30200000000002</v>
      </c>
      <c r="E29" t="s">
        <v>16</v>
      </c>
    </row>
    <row r="31" spans="1:5" x14ac:dyDescent="0.3">
      <c r="A31" t="str">
        <f>'Control Points'!A32</f>
        <v>BM500</v>
      </c>
      <c r="B31" s="18">
        <f>'Control Points'!E32</f>
        <v>491249.93029371521</v>
      </c>
      <c r="C31" s="18">
        <f>'Control Points'!F32</f>
        <v>1838654.4980297373</v>
      </c>
      <c r="D31" s="19">
        <f>'Control Points'!G32</f>
        <v>627.97530909090892</v>
      </c>
      <c r="E31" t="s">
        <v>12</v>
      </c>
    </row>
    <row r="32" spans="1:5" x14ac:dyDescent="0.3">
      <c r="A32" t="str">
        <f>'Control Points'!A33</f>
        <v>BM501</v>
      </c>
      <c r="B32" s="18">
        <f>'Control Points'!E33</f>
        <v>491845.9577418085</v>
      </c>
      <c r="C32" s="18">
        <f>'Control Points'!F33</f>
        <v>1835968.7001776609</v>
      </c>
      <c r="D32" s="19">
        <f>'Control Points'!G33</f>
        <v>666.8490833333334</v>
      </c>
      <c r="E32" t="s">
        <v>12</v>
      </c>
    </row>
    <row r="33" spans="1:5" x14ac:dyDescent="0.3">
      <c r="A33" t="str">
        <f>'Control Points'!A34</f>
        <v>BM502</v>
      </c>
      <c r="B33" s="18">
        <f>'Control Points'!E34</f>
        <v>494211.56154362881</v>
      </c>
      <c r="C33" s="18">
        <f>'Control Points'!F34</f>
        <v>1836982.3511763562</v>
      </c>
      <c r="D33" s="19">
        <f>'Control Points'!G34</f>
        <v>669.14260000000002</v>
      </c>
      <c r="E33" t="s">
        <v>12</v>
      </c>
    </row>
    <row r="34" spans="1:5" x14ac:dyDescent="0.3">
      <c r="A34" t="str">
        <f>'Control Points'!A35</f>
        <v>TBM1</v>
      </c>
      <c r="B34" s="18">
        <f>'Control Points'!E35</f>
        <v>492707.7</v>
      </c>
      <c r="C34" s="18">
        <f>'Control Points'!F35</f>
        <v>1837144.9</v>
      </c>
      <c r="D34" s="19">
        <f>'Control Points'!G35</f>
        <v>0</v>
      </c>
      <c r="E34" t="s">
        <v>12</v>
      </c>
    </row>
    <row r="35" spans="1:5" x14ac:dyDescent="0.3">
      <c r="A35" t="str">
        <f>'Control Points'!A36</f>
        <v>TBM2</v>
      </c>
      <c r="B35" s="18">
        <f>'Control Points'!E36</f>
        <v>492056.5</v>
      </c>
      <c r="C35" s="18">
        <f>'Control Points'!F36</f>
        <v>1837686.8</v>
      </c>
      <c r="D35" s="19">
        <f>'Control Points'!G36</f>
        <v>0</v>
      </c>
      <c r="E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Points</vt:lpstr>
      <vt:lpstr>GRID</vt:lpstr>
      <vt:lpstr>GROUND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143Engineers</cp:lastModifiedBy>
  <cp:lastPrinted>2022-04-07T03:05:29Z</cp:lastPrinted>
  <dcterms:created xsi:type="dcterms:W3CDTF">2013-01-09T13:38:48Z</dcterms:created>
  <dcterms:modified xsi:type="dcterms:W3CDTF">2023-02-02T22:24:28Z</dcterms:modified>
</cp:coreProperties>
</file>